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em3823\Documents\2025\JAVNA NAROČILA 2025\JN 39 Vijačni material Objemke za drogovnike -vroče cinkane\objava\"/>
    </mc:Choice>
  </mc:AlternateContent>
  <xr:revisionPtr revIDLastSave="0" documentId="8_{9C8C5ECA-AD54-47CB-BCD0-53291459477C}" xr6:coauthVersionLast="36" xr6:coauthVersionMax="36" xr10:uidLastSave="{00000000-0000-0000-0000-000000000000}"/>
  <bookViews>
    <workbookView xWindow="120" yWindow="660" windowWidth="11475" windowHeight="7650" xr2:uid="{00000000-000D-0000-FFFF-FFFF00000000}"/>
  </bookViews>
  <sheets>
    <sheet name="SKLOP 1" sheetId="18" r:id="rId1"/>
    <sheet name="SKLOP 2" sheetId="16" r:id="rId2"/>
    <sheet name="SKLOP 3" sheetId="19" r:id="rId3"/>
  </sheets>
  <calcPr calcId="191029"/>
</workbook>
</file>

<file path=xl/calcChain.xml><?xml version="1.0" encoding="utf-8"?>
<calcChain xmlns="http://schemas.openxmlformats.org/spreadsheetml/2006/main">
  <c r="G40" i="16" l="1"/>
  <c r="G138" i="18" l="1"/>
  <c r="G6" i="19"/>
  <c r="G7" i="19" s="1"/>
  <c r="G233" i="18"/>
  <c r="G23" i="18"/>
  <c r="G51" i="18"/>
  <c r="G100" i="18"/>
  <c r="G109" i="18"/>
  <c r="G239" i="18" l="1"/>
  <c r="G236" i="18"/>
  <c r="G230" i="18"/>
  <c r="G229" i="18"/>
  <c r="G228" i="18"/>
  <c r="G225" i="18"/>
  <c r="G224" i="18"/>
  <c r="G223" i="18"/>
  <c r="G222" i="18"/>
  <c r="G221" i="18"/>
  <c r="G220" i="18"/>
  <c r="G219" i="18"/>
  <c r="G216" i="18"/>
  <c r="G215" i="18"/>
  <c r="G214" i="18"/>
  <c r="G213" i="18"/>
  <c r="G212" i="18"/>
  <c r="G211" i="18"/>
  <c r="G210" i="18"/>
  <c r="G209" i="18"/>
  <c r="G206" i="18"/>
  <c r="G205" i="18"/>
  <c r="G202" i="18"/>
  <c r="G201" i="18"/>
  <c r="G200" i="18"/>
  <c r="G199" i="18"/>
  <c r="G198" i="18"/>
  <c r="G195" i="18"/>
  <c r="G194" i="18"/>
  <c r="G193" i="18"/>
  <c r="G192" i="18"/>
  <c r="G191" i="18"/>
  <c r="G190" i="18"/>
  <c r="G187" i="18"/>
  <c r="G186" i="18"/>
  <c r="G185" i="18"/>
  <c r="G184" i="18"/>
  <c r="G183" i="18"/>
  <c r="G182" i="18"/>
  <c r="G181" i="18"/>
  <c r="G178" i="18"/>
  <c r="G175" i="18"/>
  <c r="G170" i="18"/>
  <c r="G172" i="18"/>
  <c r="G171" i="18"/>
  <c r="G169" i="18"/>
  <c r="G168" i="18"/>
  <c r="G167" i="18"/>
  <c r="G166" i="18"/>
  <c r="G165" i="18"/>
  <c r="G162" i="18" l="1"/>
  <c r="G161" i="18"/>
  <c r="G160" i="18"/>
  <c r="G159" i="18"/>
  <c r="G158" i="18"/>
  <c r="G157" i="18"/>
  <c r="G156" i="18"/>
  <c r="G153" i="18"/>
  <c r="G152" i="18"/>
  <c r="G151" i="18"/>
  <c r="G148" i="18"/>
  <c r="G145" i="18"/>
  <c r="G144" i="18"/>
  <c r="G143" i="18"/>
  <c r="G142" i="18"/>
  <c r="G141" i="18"/>
  <c r="G135" i="18"/>
  <c r="G134" i="18"/>
  <c r="G131" i="18"/>
  <c r="G130" i="18"/>
  <c r="G129" i="18"/>
  <c r="G128" i="18"/>
  <c r="G125" i="18"/>
  <c r="G124" i="18"/>
  <c r="G123" i="18"/>
  <c r="G122" i="18"/>
  <c r="G121" i="18"/>
  <c r="G120" i="18"/>
  <c r="G119" i="18"/>
  <c r="G116" i="18"/>
  <c r="G115" i="18"/>
  <c r="G114" i="18"/>
  <c r="G113" i="18"/>
  <c r="G112" i="18"/>
  <c r="G111" i="18"/>
  <c r="G110" i="18"/>
  <c r="G106" i="18"/>
  <c r="G105" i="18"/>
  <c r="G104" i="18"/>
  <c r="G103" i="18"/>
  <c r="G102" i="18"/>
  <c r="G101" i="18"/>
  <c r="G82" i="18"/>
  <c r="G81" i="18"/>
  <c r="G80" i="18"/>
  <c r="G79" i="18"/>
  <c r="G78" i="18"/>
  <c r="G77" i="18"/>
  <c r="G76" i="18"/>
  <c r="G75" i="18"/>
  <c r="G74" i="18"/>
  <c r="G73" i="18"/>
  <c r="G83" i="18"/>
  <c r="G72" i="18"/>
  <c r="G71" i="18"/>
  <c r="G70" i="18"/>
  <c r="G69" i="18"/>
  <c r="G68" i="18"/>
  <c r="G67" i="18"/>
  <c r="G66" i="18"/>
  <c r="G95" i="18"/>
  <c r="G97" i="18"/>
  <c r="G96" i="18"/>
  <c r="G94" i="18"/>
  <c r="G93" i="18"/>
  <c r="G92" i="18"/>
  <c r="G91" i="18"/>
  <c r="G90" i="18"/>
  <c r="G89" i="18"/>
  <c r="G88" i="18"/>
  <c r="G87" i="18"/>
  <c r="G86" i="18"/>
  <c r="G85" i="18"/>
  <c r="G84" i="18"/>
  <c r="G65" i="18"/>
  <c r="G64" i="18"/>
  <c r="G63" i="18"/>
  <c r="G62" i="18"/>
  <c r="G61" i="18"/>
  <c r="G60" i="18"/>
  <c r="G59" i="18"/>
  <c r="G58" i="18"/>
  <c r="G57" i="18"/>
  <c r="G56" i="18"/>
  <c r="G53" i="18"/>
  <c r="G52" i="18"/>
  <c r="G48" i="18"/>
  <c r="G47" i="18"/>
  <c r="G44" i="18"/>
  <c r="G41" i="18"/>
  <c r="G40" i="18"/>
  <c r="G39" i="18"/>
  <c r="G38" i="18"/>
  <c r="G35" i="18" l="1"/>
  <c r="G34" i="18"/>
  <c r="G33" i="18"/>
  <c r="G32" i="18"/>
  <c r="G29" i="18"/>
  <c r="G13" i="18"/>
  <c r="G11" i="18"/>
  <c r="G28" i="18"/>
  <c r="G27" i="18"/>
  <c r="G26" i="18"/>
  <c r="G25" i="18"/>
  <c r="G24" i="18"/>
  <c r="G8" i="18"/>
  <c r="G22" i="18"/>
  <c r="G21" i="18"/>
  <c r="G20" i="18"/>
  <c r="G19" i="18"/>
  <c r="G18" i="18"/>
  <c r="G17" i="18"/>
  <c r="G16" i="18"/>
  <c r="G15" i="18"/>
  <c r="G14" i="18"/>
  <c r="G12" i="18"/>
  <c r="G10" i="18"/>
  <c r="G9" i="18"/>
  <c r="G7" i="18"/>
  <c r="G6" i="18"/>
  <c r="G51" i="16"/>
  <c r="G50" i="16"/>
  <c r="G49" i="16"/>
  <c r="G46" i="16"/>
  <c r="G45" i="16"/>
  <c r="G44" i="16"/>
  <c r="G39" i="16"/>
  <c r="G38" i="16"/>
  <c r="G37" i="16"/>
  <c r="G41" i="16"/>
  <c r="G17" i="16"/>
  <c r="G14" i="16"/>
  <c r="G13" i="16"/>
  <c r="G12" i="16"/>
  <c r="G11" i="16"/>
  <c r="G10" i="16"/>
  <c r="G9" i="16"/>
  <c r="G8" i="16"/>
  <c r="G7" i="16"/>
  <c r="G6" i="16"/>
  <c r="G240" i="18" l="1"/>
  <c r="G28" i="16"/>
  <c r="G27" i="16"/>
  <c r="G26" i="16"/>
  <c r="G25" i="16"/>
  <c r="G24" i="16"/>
  <c r="G23" i="16"/>
  <c r="G22" i="16"/>
  <c r="G21" i="16"/>
  <c r="G20" i="16"/>
  <c r="G19" i="16"/>
  <c r="G18" i="16"/>
  <c r="G16" i="16"/>
  <c r="G15" i="16"/>
  <c r="G29" i="16"/>
  <c r="G30" i="16"/>
  <c r="G32" i="16"/>
  <c r="G31" i="16"/>
  <c r="G33" i="16"/>
  <c r="G34" i="16"/>
  <c r="G52" i="16" l="1"/>
</calcChain>
</file>

<file path=xl/sharedStrings.xml><?xml version="1.0" encoding="utf-8"?>
<sst xmlns="http://schemas.openxmlformats.org/spreadsheetml/2006/main" count="1049" uniqueCount="685">
  <si>
    <t>Tehnična zahteva</t>
  </si>
  <si>
    <t>Zahtevana vrednost</t>
  </si>
  <si>
    <t>Poz.</t>
  </si>
  <si>
    <t>Kol.</t>
  </si>
  <si>
    <t>Enota</t>
  </si>
  <si>
    <t>Skupaj cena
(EUR)
(brez DDV)</t>
  </si>
  <si>
    <t>Kraj in datum:</t>
  </si>
  <si>
    <t>Žig in podpis ponudnika:</t>
  </si>
  <si>
    <t>Izjava ponudnika</t>
  </si>
  <si>
    <t>Ostali pogoji, ki jih ponudnik sprejme</t>
  </si>
  <si>
    <t>Opomba: Vsako stran obrazca mora ponudnik žigosati in podpisati s čimer izrecno potrjuje, da izpolnjuje vse zahteve tega obrazca!</t>
  </si>
  <si>
    <t>(OBR-1)</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</si>
  <si>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</si>
  <si>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</si>
  <si>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</si>
  <si>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</si>
  <si>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Naziv materiala</t>
  </si>
  <si>
    <t>Cena/enoto
(EUR)
(brez DDV)</t>
  </si>
  <si>
    <t>Ponudnik mora izpolniti zgoraj navedene tabele tehnične specifikacije, prav tako mora priložiti kopije zahtevanih dokumentov. Na zahtevo naročnika mora ponudnik naročniku omogočiti vpogled originalnih dokumentov.</t>
  </si>
  <si>
    <t>Izpolni ponudnik</t>
  </si>
  <si>
    <t>kos</t>
  </si>
  <si>
    <t>Št. artikla EMB</t>
  </si>
  <si>
    <t>Splošne zahteve</t>
  </si>
  <si>
    <t>Proizvajalec (popoln naslov):</t>
  </si>
  <si>
    <r>
      <t xml:space="preserve">Ponudnik se obvezuje, da bo na poziv naročnika pred izborom omogočil ogled ponujenega blaga in dokumentacije (na območju R Slovenije) ter po potrebi na zahtevo (velja za vse ponudnike) in med dobavo (izbrani ponudnik) naročnika omogočil testiranje blaga, od naročnika določeni ustrezni neodvisni strokovni instituciji, zaradi ugotovitve ustreznosti ponujenega blaga s tehničnimi pogoji.
</t>
    </r>
    <r>
      <rPr>
        <b/>
        <u/>
        <sz val="11"/>
        <rFont val="Calibri"/>
        <family val="2"/>
        <charset val="238"/>
      </rPr>
      <t xml:space="preserve">Postopek in obveznosti
</t>
    </r>
    <r>
      <rPr>
        <sz val="11"/>
        <rFont val="Calibri"/>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oziroma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</si>
  <si>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002659</t>
  </si>
  <si>
    <t>kpl</t>
  </si>
  <si>
    <t>002661</t>
  </si>
  <si>
    <t>002662</t>
  </si>
  <si>
    <t>002663</t>
  </si>
  <si>
    <t>002664</t>
  </si>
  <si>
    <t>002666</t>
  </si>
  <si>
    <t>002667</t>
  </si>
  <si>
    <t>002676</t>
  </si>
  <si>
    <t>002680</t>
  </si>
  <si>
    <t>002682</t>
  </si>
  <si>
    <t>002684</t>
  </si>
  <si>
    <t>002687</t>
  </si>
  <si>
    <t>002690</t>
  </si>
  <si>
    <t>002691</t>
  </si>
  <si>
    <t>002693</t>
  </si>
  <si>
    <t>002694</t>
  </si>
  <si>
    <t>002695</t>
  </si>
  <si>
    <t>002696</t>
  </si>
  <si>
    <t>002697</t>
  </si>
  <si>
    <t>002704</t>
  </si>
  <si>
    <t>002706</t>
  </si>
  <si>
    <t>002708</t>
  </si>
  <si>
    <t>002721</t>
  </si>
  <si>
    <t>002722</t>
  </si>
  <si>
    <t>002723</t>
  </si>
  <si>
    <t>002724</t>
  </si>
  <si>
    <t>002726</t>
  </si>
  <si>
    <t>003262</t>
  </si>
  <si>
    <t>Bombirana podložka za vijak M 24
(dimenzije: 80×80×5 mm, Ø 26 mm)</t>
  </si>
  <si>
    <t>006428</t>
  </si>
  <si>
    <t>006427</t>
  </si>
  <si>
    <t>027396</t>
  </si>
  <si>
    <t>021007</t>
  </si>
  <si>
    <t>027397</t>
  </si>
  <si>
    <t>012302</t>
  </si>
  <si>
    <t>008734</t>
  </si>
  <si>
    <t>Matica za vijak M 24</t>
  </si>
  <si>
    <t>Trdnostni razred vijakov:</t>
  </si>
  <si>
    <t>Trdnostni razred matic:</t>
  </si>
  <si>
    <t>Oblika vijakov:</t>
  </si>
  <si>
    <t>Oblika končine vijakov:</t>
  </si>
  <si>
    <t>s posnetjem</t>
  </si>
  <si>
    <t>šestroba glava - normalna</t>
  </si>
  <si>
    <t>Oblika matic (v skladu s SIST EN ISO 4032 oz. DIN 934):</t>
  </si>
  <si>
    <t>konstrukcijsko jeklo 1.0570</t>
  </si>
  <si>
    <t>vroče cinkanje</t>
  </si>
  <si>
    <t>Dobava materiala bo sukcesivna po predhodnem dogovoru s predstavnikom podjetja Elektro Maribor d.d.</t>
  </si>
  <si>
    <t>≥ 5</t>
  </si>
  <si>
    <t>Pri vsaki dobavi materiala mora biti na embalaži jasno označeno, kateri material se dobavlja (npr. Stebelni vijak M 16×200 (2×60) in 2 × matica M 16, normalna izvedba oz. Sidrni vijak M 8×90 belo cinkan (A2F)).</t>
  </si>
  <si>
    <t>šestroba - normalna</t>
  </si>
  <si>
    <t>≥ 5.6</t>
  </si>
  <si>
    <t>013178</t>
  </si>
  <si>
    <t>012062</t>
  </si>
  <si>
    <t>012072</t>
  </si>
  <si>
    <t>012073</t>
  </si>
  <si>
    <t>012074</t>
  </si>
  <si>
    <t>012076</t>
  </si>
  <si>
    <t>012078</t>
  </si>
  <si>
    <t>012080</t>
  </si>
  <si>
    <t>012136</t>
  </si>
  <si>
    <t>012081</t>
  </si>
  <si>
    <t>012082</t>
  </si>
  <si>
    <t>013181</t>
  </si>
  <si>
    <t>012087</t>
  </si>
  <si>
    <t>013816</t>
  </si>
  <si>
    <t>012089</t>
  </si>
  <si>
    <t>012091</t>
  </si>
  <si>
    <t>012092</t>
  </si>
  <si>
    <t>012093</t>
  </si>
  <si>
    <t>012095</t>
  </si>
  <si>
    <t>006507</t>
  </si>
  <si>
    <t>006509</t>
  </si>
  <si>
    <t>006530</t>
  </si>
  <si>
    <t>M 5×10</t>
  </si>
  <si>
    <t>M 6×40</t>
  </si>
  <si>
    <t>M 8×20</t>
  </si>
  <si>
    <t>M 8×30</t>
  </si>
  <si>
    <t>M 8×40</t>
  </si>
  <si>
    <t>M 8×50</t>
  </si>
  <si>
    <t>M 10×10</t>
  </si>
  <si>
    <t>M 10×16</t>
  </si>
  <si>
    <t>M 10×20</t>
  </si>
  <si>
    <t>M 10×30</t>
  </si>
  <si>
    <t>M 10×35</t>
  </si>
  <si>
    <t>M 10×40</t>
  </si>
  <si>
    <t>M 10×50</t>
  </si>
  <si>
    <t>M 12×25</t>
  </si>
  <si>
    <t>M 12×30</t>
  </si>
  <si>
    <t>M 12×35</t>
  </si>
  <si>
    <t>M 12×40</t>
  </si>
  <si>
    <t>M 12×45</t>
  </si>
  <si>
    <t>M 12×50</t>
  </si>
  <si>
    <t>M 8×16</t>
  </si>
  <si>
    <t>M 6×80</t>
  </si>
  <si>
    <t>M 8×25</t>
  </si>
  <si>
    <t>M 8×35</t>
  </si>
  <si>
    <t>012058</t>
  </si>
  <si>
    <t>006490</t>
  </si>
  <si>
    <t>012063</t>
  </si>
  <si>
    <t>006493</t>
  </si>
  <si>
    <t>M 16×200 (2×60) in 2 × matica M 16</t>
  </si>
  <si>
    <t>M 16×230 (2×60) in 2 × matica M 16</t>
  </si>
  <si>
    <t>M 16×250 (2×60) in 2 × matica M 16</t>
  </si>
  <si>
    <t>M 16×280 (2×60) in 2 × matica M 16</t>
  </si>
  <si>
    <t>M 16×300 (2×80) in 2 × matica M 16</t>
  </si>
  <si>
    <t>M 16×330 (2×80) in 2 × matica M 16</t>
  </si>
  <si>
    <t>M 16×360 (2×80) in 2 × matica M 16</t>
  </si>
  <si>
    <t>M 16×400 (2×80) in 2 × matica M 16</t>
  </si>
  <si>
    <t>M 18×330 (2×80) in 2 × matica M 18</t>
  </si>
  <si>
    <t>M 18×360 (2×80) in 2 × matica M 18</t>
  </si>
  <si>
    <t>M 18×400 (2×80) in 2 × matica M 18</t>
  </si>
  <si>
    <t>M 18×450 (2×80) in 2 × matica M 18</t>
  </si>
  <si>
    <t>M 18×500 (2×100) in 2 × matica M 18</t>
  </si>
  <si>
    <t>M 18×550 (2×100) in 2 × matica M 18</t>
  </si>
  <si>
    <t>M 18×600 (2×100) in 2 × matica M 18</t>
  </si>
  <si>
    <t>M 18×650 (2×100) in 2 × matica M 18</t>
  </si>
  <si>
    <t>M 18×700 (2×100) in 2 × matica M 18</t>
  </si>
  <si>
    <t>M 18×750 (2×100) in 2 × matica M 18</t>
  </si>
  <si>
    <t>M 18×800 (2×100) in 2 × matica M 18</t>
  </si>
  <si>
    <t>M 18×850 (2×100) in 2 × matica M 18</t>
  </si>
  <si>
    <t>M 18×1300 (2×100) in 2 × matica M 18</t>
  </si>
  <si>
    <t>M 18×1500 (2×100) in 2 × matica M 18</t>
  </si>
  <si>
    <t>M 18×1700 (2×100) in 2 × matica M 18</t>
  </si>
  <si>
    <t>M 22×600 (2×100) in 2 × matica M 22</t>
  </si>
  <si>
    <t>M 22×650 (2×100) in 2 × matica M 22</t>
  </si>
  <si>
    <t>M 22×700 (2×100) in 2 × matica M 22</t>
  </si>
  <si>
    <t>M 22×750 (2×100) in 2 × matica M 22</t>
  </si>
  <si>
    <t>M 22×800 (2×100) in 2 × matica M 22</t>
  </si>
  <si>
    <t>M 22×850 (2×100) in 2 × matica M 22</t>
  </si>
  <si>
    <t>M 24×650 (2×150)</t>
  </si>
  <si>
    <t>M 24×980 (2×150)</t>
  </si>
  <si>
    <t>M 8×90</t>
  </si>
  <si>
    <t>M 10×120</t>
  </si>
  <si>
    <t>M 12×100</t>
  </si>
  <si>
    <t>M 8</t>
  </si>
  <si>
    <t>M 10</t>
  </si>
  <si>
    <t>M 12</t>
  </si>
  <si>
    <t>M 4×20</t>
  </si>
  <si>
    <t>M 5×25</t>
  </si>
  <si>
    <t>M 6×10</t>
  </si>
  <si>
    <t>M 6×25</t>
  </si>
  <si>
    <t>012088</t>
  </si>
  <si>
    <t>017885</t>
  </si>
  <si>
    <t>013594</t>
  </si>
  <si>
    <t>006539</t>
  </si>
  <si>
    <t>M 12×20</t>
  </si>
  <si>
    <t>M 12×65</t>
  </si>
  <si>
    <t>M 12×120</t>
  </si>
  <si>
    <t>M 16×50</t>
  </si>
  <si>
    <t>006553</t>
  </si>
  <si>
    <t>026405</t>
  </si>
  <si>
    <t>012060</t>
  </si>
  <si>
    <t>M 6×16</t>
  </si>
  <si>
    <t>013999</t>
  </si>
  <si>
    <t>016981</t>
  </si>
  <si>
    <t>M 4×25</t>
  </si>
  <si>
    <t>M 4×40</t>
  </si>
  <si>
    <t>020752</t>
  </si>
  <si>
    <t>018507</t>
  </si>
  <si>
    <t>012070</t>
  </si>
  <si>
    <t>014634</t>
  </si>
  <si>
    <t>014635</t>
  </si>
  <si>
    <t>015434</t>
  </si>
  <si>
    <t>014901</t>
  </si>
  <si>
    <t>013607</t>
  </si>
  <si>
    <t>018060</t>
  </si>
  <si>
    <t>018508</t>
  </si>
  <si>
    <t>020802</t>
  </si>
  <si>
    <t>013243</t>
  </si>
  <si>
    <t>015607</t>
  </si>
  <si>
    <t>015637</t>
  </si>
  <si>
    <t>013186</t>
  </si>
  <si>
    <t>013187</t>
  </si>
  <si>
    <t>013188</t>
  </si>
  <si>
    <t>020638</t>
  </si>
  <si>
    <t>019241</t>
  </si>
  <si>
    <t>013376</t>
  </si>
  <si>
    <t>013189</t>
  </si>
  <si>
    <t>017392</t>
  </si>
  <si>
    <t>013592</t>
  </si>
  <si>
    <t>014575</t>
  </si>
  <si>
    <t>018510</t>
  </si>
  <si>
    <t>019240</t>
  </si>
  <si>
    <t>015742</t>
  </si>
  <si>
    <t>020639</t>
  </si>
  <si>
    <t>013190</t>
  </si>
  <si>
    <t>013191</t>
  </si>
  <si>
    <t>016715</t>
  </si>
  <si>
    <t>013192</t>
  </si>
  <si>
    <t>013193</t>
  </si>
  <si>
    <t>013194</t>
  </si>
  <si>
    <t>018511</t>
  </si>
  <si>
    <t>013545</t>
  </si>
  <si>
    <t>019239</t>
  </si>
  <si>
    <t>017530</t>
  </si>
  <si>
    <t>013547</t>
  </si>
  <si>
    <t>013593</t>
  </si>
  <si>
    <t>015744</t>
  </si>
  <si>
    <t>029818</t>
  </si>
  <si>
    <t>M 5×20</t>
  </si>
  <si>
    <t>M 5×30</t>
  </si>
  <si>
    <t>M 5×40</t>
  </si>
  <si>
    <t>M 6×20</t>
  </si>
  <si>
    <t>M 6×30</t>
  </si>
  <si>
    <t>M 6×50</t>
  </si>
  <si>
    <t>M 8×100</t>
  </si>
  <si>
    <t>M 10×25</t>
  </si>
  <si>
    <t>M 10×45</t>
  </si>
  <si>
    <t>M 10×60</t>
  </si>
  <si>
    <t>M 10×70</t>
  </si>
  <si>
    <t>M 10×80</t>
  </si>
  <si>
    <t>M 10×100</t>
  </si>
  <si>
    <t>M 12×60</t>
  </si>
  <si>
    <t>M 12×70</t>
  </si>
  <si>
    <t>M 16×30</t>
  </si>
  <si>
    <t>M 16×40</t>
  </si>
  <si>
    <t>M 16×70</t>
  </si>
  <si>
    <t>M 16×90</t>
  </si>
  <si>
    <t>019204</t>
  </si>
  <si>
    <t>013198</t>
  </si>
  <si>
    <t>013992</t>
  </si>
  <si>
    <t>016684</t>
  </si>
  <si>
    <t>016320</t>
  </si>
  <si>
    <t>017792</t>
  </si>
  <si>
    <t>M 16×120</t>
  </si>
  <si>
    <t>M 16×140</t>
  </si>
  <si>
    <t>M 12×80</t>
  </si>
  <si>
    <t>M 16×60</t>
  </si>
  <si>
    <t>M 16×80</t>
  </si>
  <si>
    <t>M 20×100</t>
  </si>
  <si>
    <t>012109</t>
  </si>
  <si>
    <t>026314</t>
  </si>
  <si>
    <t>006441</t>
  </si>
  <si>
    <t>012111</t>
  </si>
  <si>
    <t>012110</t>
  </si>
  <si>
    <t>012107</t>
  </si>
  <si>
    <t>012029</t>
  </si>
  <si>
    <t>4,2×25</t>
  </si>
  <si>
    <t>4,8×9,5</t>
  </si>
  <si>
    <t>4,8×16</t>
  </si>
  <si>
    <t>4,8×19</t>
  </si>
  <si>
    <t>4,8×25</t>
  </si>
  <si>
    <t>5,5×25</t>
  </si>
  <si>
    <t>6,3×16</t>
  </si>
  <si>
    <t>020585</t>
  </si>
  <si>
    <t>006467</t>
  </si>
  <si>
    <t>012053</t>
  </si>
  <si>
    <t>013591</t>
  </si>
  <si>
    <t>006469</t>
  </si>
  <si>
    <t>014071</t>
  </si>
  <si>
    <t>006468</t>
  </si>
  <si>
    <t>6×80</t>
  </si>
  <si>
    <t>8×40</t>
  </si>
  <si>
    <t>8×60</t>
  </si>
  <si>
    <t>8×100</t>
  </si>
  <si>
    <t>10×100</t>
  </si>
  <si>
    <t>12×100</t>
  </si>
  <si>
    <t>16×95</t>
  </si>
  <si>
    <t>006476</t>
  </si>
  <si>
    <t>006477</t>
  </si>
  <si>
    <t>006478</t>
  </si>
  <si>
    <t>012229</t>
  </si>
  <si>
    <t>Vijak z zidnim vložkom ZVR 2-6 križni,
vgrezna glava, dimenzije vijak/vložek:
3,5×35 mm/vložek fi6 mm×35 mm</t>
  </si>
  <si>
    <t>Vijak z zidnim vložkom ZVR 3-8 križni,
vgrezna glava, dimenzije vijak/vložek:
4,0×40 mm/vložek fi8 mm×40 mm</t>
  </si>
  <si>
    <t>Vijak z zidnim vložkom ZVR 4-10 križni,
vgrezna glava, dimenzije vijak/vložek:
5,0×60 mm/vložek fi10 mm×50 mm</t>
  </si>
  <si>
    <t>Vijak z zidnim vložkom ZVR 5-12 križni,
vgrezna glava, dimenzije vijak/vložek:
6,0×70 mm/vložek fi12 mm×55 mm</t>
  </si>
  <si>
    <t>006471</t>
  </si>
  <si>
    <t>006472</t>
  </si>
  <si>
    <t>019205</t>
  </si>
  <si>
    <t>009707</t>
  </si>
  <si>
    <t>011533</t>
  </si>
  <si>
    <t>011534</t>
  </si>
  <si>
    <t>019474</t>
  </si>
  <si>
    <t>M 6×1000</t>
  </si>
  <si>
    <t>M 8×1000</t>
  </si>
  <si>
    <t>M 10×1000</t>
  </si>
  <si>
    <t>M 12×1000</t>
  </si>
  <si>
    <t>M 16×1000</t>
  </si>
  <si>
    <t>023818</t>
  </si>
  <si>
    <t>M 5×6</t>
  </si>
  <si>
    <t>026428</t>
  </si>
  <si>
    <t>026973</t>
  </si>
  <si>
    <t>026900</t>
  </si>
  <si>
    <t>4,2×13 (DIN 7504T)</t>
  </si>
  <si>
    <t>4,8×16 (DIN 7504N)</t>
  </si>
  <si>
    <t>4,8×19 (DIN 7504N)</t>
  </si>
  <si>
    <t>026497</t>
  </si>
  <si>
    <t>026496</t>
  </si>
  <si>
    <t>026447</t>
  </si>
  <si>
    <t>026309</t>
  </si>
  <si>
    <t>006376</t>
  </si>
  <si>
    <t>002787</t>
  </si>
  <si>
    <t>002794</t>
  </si>
  <si>
    <t>M 4</t>
  </si>
  <si>
    <t>M 5</t>
  </si>
  <si>
    <t>M 6</t>
  </si>
  <si>
    <t>M 16</t>
  </si>
  <si>
    <t>026433</t>
  </si>
  <si>
    <t>024199</t>
  </si>
  <si>
    <t>013242</t>
  </si>
  <si>
    <t>013241</t>
  </si>
  <si>
    <t>013542</t>
  </si>
  <si>
    <t>013543</t>
  </si>
  <si>
    <t>013544</t>
  </si>
  <si>
    <t>013998</t>
  </si>
  <si>
    <t>M 20</t>
  </si>
  <si>
    <t>002789</t>
  </si>
  <si>
    <t>019675</t>
  </si>
  <si>
    <t>026305</t>
  </si>
  <si>
    <t>026419</t>
  </si>
  <si>
    <t>026304</t>
  </si>
  <si>
    <t>026306</t>
  </si>
  <si>
    <t>007049</t>
  </si>
  <si>
    <t>006689</t>
  </si>
  <si>
    <t>006426</t>
  </si>
  <si>
    <t>026923</t>
  </si>
  <si>
    <t>026303</t>
  </si>
  <si>
    <t>026302</t>
  </si>
  <si>
    <t>006393</t>
  </si>
  <si>
    <t>026301</t>
  </si>
  <si>
    <t>013167</t>
  </si>
  <si>
    <t>026310</t>
  </si>
  <si>
    <t>026450</t>
  </si>
  <si>
    <t>017562</t>
  </si>
  <si>
    <t>012119</t>
  </si>
  <si>
    <t>012120</t>
  </si>
  <si>
    <t>021456</t>
  </si>
  <si>
    <t>021458</t>
  </si>
  <si>
    <t>020730</t>
  </si>
  <si>
    <t>026432</t>
  </si>
  <si>
    <t>013170</t>
  </si>
  <si>
    <t>014271</t>
  </si>
  <si>
    <t>013540</t>
  </si>
  <si>
    <t>013541</t>
  </si>
  <si>
    <t>012030</t>
  </si>
  <si>
    <t>013993</t>
  </si>
  <si>
    <t>030668</t>
  </si>
  <si>
    <t>026431</t>
  </si>
  <si>
    <t>015051</t>
  </si>
  <si>
    <t>013994</t>
  </si>
  <si>
    <t>013995</t>
  </si>
  <si>
    <t>018513</t>
  </si>
  <si>
    <t>014395</t>
  </si>
  <si>
    <t>013595</t>
  </si>
  <si>
    <t>013596</t>
  </si>
  <si>
    <t>018999</t>
  </si>
  <si>
    <t>016782</t>
  </si>
  <si>
    <t>M 5×15</t>
  </si>
  <si>
    <t>020734</t>
  </si>
  <si>
    <t>M 4×16</t>
  </si>
  <si>
    <t xml:space="preserve">
navede ponudnik</t>
  </si>
  <si>
    <t>potrebno priložiti ob dobavi</t>
  </si>
  <si>
    <t>16 cm</t>
  </si>
  <si>
    <t>Material za izdelavo vijakov (v skladu s SIST EN ISO 10027-2 ali enakovrednim):</t>
  </si>
  <si>
    <t>Ponudnik v ponudbi priloži tehnično dokumentacijo izdano s strani proizvajalca (npr. tehnični podatki iz prizvajalčevega kataloga ali tehnični podatki žigosani s strani proizvajalca).</t>
  </si>
  <si>
    <t>Pri vsaki dobavi materiala mora biti na embalaži jasno označeno, kateri material se dobavlja (npr. Vijak M 6×40 po DIN 933 (ustrezajo SIST EN ISO 4017) 8.8, belo cinkani (A2F)).</t>
  </si>
  <si>
    <t>037212</t>
  </si>
  <si>
    <t>PONUDBENI PREDRAČUN SKLOPA 2: NESTANDARDNI VIJAČNI MATERIAL</t>
  </si>
  <si>
    <t>PONUDBENI PREDRAČUN SKLOPA 1: STANDARDNI VIJAČNI MATERIAL</t>
  </si>
  <si>
    <t>Ponujena vrednost (dejanski podatki)*</t>
  </si>
  <si>
    <t>stran ponudbe**</t>
  </si>
  <si>
    <t>* Ponudnik mora v vrstice pri posameznih tehničnih zahtevah vpisati točen podatek, ne le prepisati vrednosti iz stolpca "Zahtevana vrednost".</t>
  </si>
  <si>
    <t>** Ponujene vrednosti (dejanski podatki), ki jih ponudnik navede v tabelah tehnične specifikacije, morajo biti razvidne iz priložene dokumentacije, zato mora ponudnik
  dopisati številko strani ponudbe, iz katere je razvidno izpolnjevanje zahtevane vrednosti tehnične zahteve.</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</si>
  <si>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</si>
  <si>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</si>
  <si>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</si>
  <si>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</si>
  <si>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</si>
  <si>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</si>
  <si>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</si>
  <si>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</si>
  <si>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</si>
  <si>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</si>
  <si>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</si>
  <si>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</si>
  <si>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</si>
  <si>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</si>
  <si>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</si>
  <si>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</si>
  <si>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</si>
  <si>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</si>
  <si>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</si>
  <si>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</si>
  <si>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</si>
  <si>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</si>
  <si>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</si>
  <si>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</si>
  <si>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</si>
  <si>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</si>
  <si>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</si>
  <si>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</si>
  <si>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</si>
  <si>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2.2.1</t>
  </si>
  <si>
    <t>2.2.2</t>
  </si>
  <si>
    <t>2.2.3</t>
  </si>
  <si>
    <t>2.2.4</t>
  </si>
  <si>
    <t>2.3.1</t>
  </si>
  <si>
    <t>2.3.2</t>
  </si>
  <si>
    <t>2.3.3</t>
  </si>
  <si>
    <t>2.4.1</t>
  </si>
  <si>
    <t>2.4.2</t>
  </si>
  <si>
    <t>2.4.3</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</si>
  <si>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</si>
  <si>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</si>
  <si>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</si>
  <si>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</si>
  <si>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</si>
  <si>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</si>
  <si>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</si>
  <si>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</si>
  <si>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</si>
  <si>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</si>
  <si>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</si>
  <si>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</si>
  <si>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</si>
  <si>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</si>
  <si>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</si>
  <si>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</si>
  <si>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</si>
  <si>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</si>
  <si>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</si>
  <si>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</si>
  <si>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</si>
  <si>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</si>
  <si>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</si>
  <si>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1.2.1</t>
  </si>
  <si>
    <t>1.2.2</t>
  </si>
  <si>
    <t>1.2.3</t>
  </si>
  <si>
    <t>1.2.4</t>
  </si>
  <si>
    <t>1.3.1</t>
  </si>
  <si>
    <t>1.3.2</t>
  </si>
  <si>
    <t>1.3.3</t>
  </si>
  <si>
    <t>1.3.4</t>
  </si>
  <si>
    <t>1.4.1</t>
  </si>
  <si>
    <t>1.5.1</t>
  </si>
  <si>
    <t>1.5.2</t>
  </si>
  <si>
    <t>1.6.1</t>
  </si>
  <si>
    <t>1.6.2</t>
  </si>
  <si>
    <t>1.7.1</t>
  </si>
  <si>
    <t>1.7.2</t>
  </si>
  <si>
    <t>1.7.3</t>
  </si>
  <si>
    <t>1.7.4</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</si>
  <si>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</si>
  <si>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</si>
  <si>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</si>
  <si>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</si>
  <si>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</si>
  <si>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</si>
  <si>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</si>
  <si>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</si>
  <si>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</si>
  <si>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</si>
  <si>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</si>
  <si>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</si>
  <si>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</si>
  <si>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</si>
  <si>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</si>
  <si>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</si>
  <si>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</si>
  <si>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</si>
  <si>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</si>
  <si>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</si>
  <si>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</si>
  <si>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</si>
  <si>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</si>
  <si>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</si>
  <si>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</si>
  <si>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</si>
  <si>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</si>
  <si>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</si>
  <si>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</si>
  <si>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</si>
  <si>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</si>
  <si>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</si>
  <si>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</si>
  <si>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</si>
  <si>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</si>
  <si>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</si>
  <si>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</si>
  <si>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</si>
  <si>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1.8.1</t>
  </si>
  <si>
    <t>1.8.2</t>
  </si>
  <si>
    <t>1.8.3</t>
  </si>
  <si>
    <t>1.8.4</t>
  </si>
  <si>
    <t>1.8.5</t>
  </si>
  <si>
    <t>1.8.6</t>
  </si>
  <si>
    <t>1.9.1</t>
  </si>
  <si>
    <t>1.9.2</t>
  </si>
  <si>
    <t>1.9.3</t>
  </si>
  <si>
    <t>1.9.4</t>
  </si>
  <si>
    <t>1.9.5</t>
  </si>
  <si>
    <t>1.9.6</t>
  </si>
  <si>
    <t>1.9.7</t>
  </si>
  <si>
    <t>1.10.1</t>
  </si>
  <si>
    <t>1.10.2</t>
  </si>
  <si>
    <t>1.10.3</t>
  </si>
  <si>
    <t>1.10.4</t>
  </si>
  <si>
    <t>1.10.5</t>
  </si>
  <si>
    <t>1.10.6</t>
  </si>
  <si>
    <t>1.10.7</t>
  </si>
  <si>
    <t>1.11.1</t>
  </si>
  <si>
    <t>1.11.2</t>
  </si>
  <si>
    <t>1.11.3</t>
  </si>
  <si>
    <t>1.11.4</t>
  </si>
  <si>
    <t>1.12.1</t>
  </si>
  <si>
    <t>1.12.2</t>
  </si>
  <si>
    <t>1.13.1</t>
  </si>
  <si>
    <t>1.14.1</t>
  </si>
  <si>
    <t>1.15.1</t>
  </si>
  <si>
    <t>1.16.1</t>
  </si>
  <si>
    <t>1.16.2</t>
  </si>
  <si>
    <t>1.16.3</t>
  </si>
  <si>
    <t>1.17.1</t>
  </si>
  <si>
    <t>1.17.2</t>
  </si>
  <si>
    <t>1.17.3</t>
  </si>
  <si>
    <t>1.17.4</t>
  </si>
  <si>
    <t>1.17.5</t>
  </si>
  <si>
    <t>1.17.6</t>
  </si>
  <si>
    <t>1.17.7</t>
  </si>
  <si>
    <t>1.18.1</t>
  </si>
  <si>
    <t>1.19.1</t>
  </si>
  <si>
    <t>1.20.1</t>
  </si>
  <si>
    <t>1.21.1</t>
  </si>
  <si>
    <t>1.21.2</t>
  </si>
  <si>
    <t>1.21.3</t>
  </si>
  <si>
    <t>1.21.4</t>
  </si>
  <si>
    <t>1.21.5</t>
  </si>
  <si>
    <t>1.21.6</t>
  </si>
  <si>
    <t>1.22.1</t>
  </si>
  <si>
    <t>1.22.2</t>
  </si>
  <si>
    <t>1.22.3</t>
  </si>
  <si>
    <t>1.22.4</t>
  </si>
  <si>
    <t>1.22.5</t>
  </si>
  <si>
    <t>1.23.1</t>
  </si>
  <si>
    <t>1.23.2</t>
  </si>
  <si>
    <t>1.24.1</t>
  </si>
  <si>
    <t>1.24.2</t>
  </si>
  <si>
    <t>1.25.1</t>
  </si>
  <si>
    <t>1.25.2</t>
  </si>
  <si>
    <t>1.25.3</t>
  </si>
  <si>
    <t>1.25.4</t>
  </si>
  <si>
    <t>1.25.5</t>
  </si>
  <si>
    <t>1.25.6</t>
  </si>
  <si>
    <t>1.25.7</t>
  </si>
  <si>
    <t>1.26.1</t>
  </si>
  <si>
    <t>1.26.2</t>
  </si>
  <si>
    <t>1.26.3</t>
  </si>
  <si>
    <t>1.27.1</t>
  </si>
  <si>
    <t>1.28.1</t>
  </si>
  <si>
    <t>Vse skupaj
poz. 2.1 do 2.4 (EUR)
(brez DDV)</t>
  </si>
  <si>
    <t xml:space="preserve">2.1 Stebelni vijaki in ustrezne matice, normalna izvedba, vroče cinkani (tZn) </t>
  </si>
  <si>
    <t>2.3 Sidrni vijaki (vijaki za beton), belo cinkani (A2F) FM 753</t>
  </si>
  <si>
    <t>2.4 Kovinski vložki za sidrne vijake, belo cinkani (A2F)</t>
  </si>
  <si>
    <t xml:space="preserve">1.1 Vijaki po DIN 933 (ustrezajo SIST EN ISO 4017) 8.8, belo cinkani (A2F) </t>
  </si>
  <si>
    <t xml:space="preserve">1.2 Vijaki po DIN 931 (ustrezajo SIST EN ISO 4014) 8.8, belo cinkani (A2F) </t>
  </si>
  <si>
    <t xml:space="preserve">1.3 Vijaki po DIN 84 (ustrezajo SIST EN ISO 1207) 8.8, belo cinkani (A2F) </t>
  </si>
  <si>
    <t xml:space="preserve">1.4 Vijaki očesni po DIN 580 4.8, belo cinkani (A2F) </t>
  </si>
  <si>
    <t xml:space="preserve">1.5 Vijaki po DIN 7985 (ustrezajo SIST EN ISO 7045) 8.8, križna glava, belo cinkani (A2F) </t>
  </si>
  <si>
    <t xml:space="preserve">1.6 Vijaki po DIN 84 (ustrezajo SIST EN ISO 1207) 8.8, nerjavo jeklo (A2) </t>
  </si>
  <si>
    <t>1.7 Vijaki po DIN 933 (ustrezajo SIST EN ISO 4017) 8.8, nerjavo jeklo (A2)-70</t>
  </si>
  <si>
    <t>1.8 Vijaki po DIN 931 (ustrezajo SIST EN ISO 4017) 8.8, nerjavo jeklo (A2)-70</t>
  </si>
  <si>
    <t>1.9 Vijaki samorezni po DIN 7981 (ustrezajo SIST EN ISO 7049) 4.8, križna glava, belo cinkani (A2F)</t>
  </si>
  <si>
    <t>1.10 Vijaki lesni po DIN 571 4.8, belo cinkani (A2F)</t>
  </si>
  <si>
    <t>1.11 Vijaki z zidnim vložkom, belo cinkani (A2F)</t>
  </si>
  <si>
    <t>1.12 Vijaki natezni, vroče cinkani (tZn)</t>
  </si>
  <si>
    <t>TEHNIČNA SPECIFIKACIJA SKLOPA 1: STANDARDNI VIJAČNI MATERIAL</t>
  </si>
  <si>
    <t>TEHNIČNA SPECIFIKACIJA SKLOPA 2: NESTANDARDNI VIJAČNI MATERIAL</t>
  </si>
  <si>
    <t>Stebelni vijaki  M 16 (poz. 2.1.1 do 2.1.8) pakirani po 10 kompletov.</t>
  </si>
  <si>
    <t>Stebelni vijaki  M 18 do M 22 (poz. 2.1.9 do 2.1.29) pakirani po 5 kompletov.</t>
  </si>
  <si>
    <t>Na stebelnih vijakih  M 24 (poz. 2.2.1 in 2.2.2) montirana 2 × bombirana podložka (poz. 2.2.3) in 2 × matica M 24 (poz. 2.2.4), ter pakirani po 5 kompletov.</t>
  </si>
  <si>
    <t>Sidrni vijaki (poz. 2.3) pakirani po največ 50 kosov.</t>
  </si>
  <si>
    <t>Kovinski vložki za sidrne vijake (poz. 2.4) pakirani po največ 50 kosov.</t>
  </si>
  <si>
    <t>Izjava o lastnostih v skladu z določili Zakona o gradbenih proizvodih
(ZGPro-1, Uradni list RS, št. 82/13):</t>
  </si>
  <si>
    <t>Radij bombiranosti podložke (poz. 2.2.3):</t>
  </si>
  <si>
    <t>1.9.8</t>
  </si>
  <si>
    <t>012108</t>
  </si>
  <si>
    <t>4,2×19</t>
  </si>
  <si>
    <t>1.8.7</t>
  </si>
  <si>
    <t>013197</t>
  </si>
  <si>
    <t>M 16×100</t>
  </si>
  <si>
    <t>1.6.3</t>
  </si>
  <si>
    <t>013925</t>
  </si>
  <si>
    <t>013817</t>
  </si>
  <si>
    <t>1.1.24</t>
  </si>
  <si>
    <t>006575</t>
  </si>
  <si>
    <t>009197</t>
  </si>
  <si>
    <t>3.3.1</t>
  </si>
  <si>
    <t>006409</t>
  </si>
  <si>
    <t>1.14 Navojne palice po DIN 976 8.8, belo cinkani (A2F)</t>
  </si>
  <si>
    <t>1.14.2</t>
  </si>
  <si>
    <t>1.14.3</t>
  </si>
  <si>
    <t>1.14.4</t>
  </si>
  <si>
    <t>1.14.5</t>
  </si>
  <si>
    <t>1.15 Vijaki po DIN 6921 (ustrezajo SIST EN ISO 1207) 8.8, nazobčan, črno cinkani (A2S)</t>
  </si>
  <si>
    <t>1.16 Samorezni kniping vijaki po DIN 7504 (ustrezajo SIST EN ISO 15481) 8.8, belo cinkani (A2F)</t>
  </si>
  <si>
    <t>1.17 Matice po DIN 934 (ustrezajo SIST EN ISO 4032) 5.8, belo cinkane (A2F)</t>
  </si>
  <si>
    <t>1.18 Matice po DIN 934 (ustrezajo SIST EN ISO 4032) 4.8, nerjavo jeklo (A2)</t>
  </si>
  <si>
    <t>1.18.2</t>
  </si>
  <si>
    <t>1.18.3</t>
  </si>
  <si>
    <t>1.18.4</t>
  </si>
  <si>
    <t>1.18.5</t>
  </si>
  <si>
    <t>1.18.6</t>
  </si>
  <si>
    <t>1.18.7</t>
  </si>
  <si>
    <t>1.18.8</t>
  </si>
  <si>
    <t>1.19 Matice vložne po BN 201, belo cinkane (A2F)</t>
  </si>
  <si>
    <t>1.20 Matice klobučaste visoke po DIN 1587 8.8, belo cinkane (A2F)</t>
  </si>
  <si>
    <t>1.21 Podložke po DIN 125 5.8, belo cinkane (A2F)</t>
  </si>
  <si>
    <t>1.21.7</t>
  </si>
  <si>
    <t>1.22 Podložke po DIN 127 5.8, belo cinkane (A2F)</t>
  </si>
  <si>
    <t>1.22.6</t>
  </si>
  <si>
    <t>1.23 Podložke zobate po DIN 6798 5.8, belo cinkane (A2F)</t>
  </si>
  <si>
    <t>1.23.3</t>
  </si>
  <si>
    <t>1.23.4</t>
  </si>
  <si>
    <t>1.23.5</t>
  </si>
  <si>
    <t>1.24 Podložke po DIN 9021 (ustrezajo SIST ISO EN 7093) 5.8, belo cinkane (A2F)</t>
  </si>
  <si>
    <t>1.25 Podložke po DIN 125 5.8, nerjavo jeklo (A2)</t>
  </si>
  <si>
    <t>1.25.8</t>
  </si>
  <si>
    <t>1.26 Podložke vzmetne po DIN 127 5.8, nerjavo jeklo (A2)</t>
  </si>
  <si>
    <t>1.26.4</t>
  </si>
  <si>
    <t>1.26.5</t>
  </si>
  <si>
    <t>1.26.6</t>
  </si>
  <si>
    <t>1.26.7</t>
  </si>
  <si>
    <t>1.27 Podložke zobate po DIN 6798 5.8, nerjavo jeklo (A2)</t>
  </si>
  <si>
    <t>1.27.2</t>
  </si>
  <si>
    <t>1.27.3</t>
  </si>
  <si>
    <t>1.29 Vijaki po DIN 963 (ustrezajo SIST EN ISO 2009) 8.8, nerjavo jeklo (A2)</t>
  </si>
  <si>
    <t>1.29.1</t>
  </si>
  <si>
    <t>1.30 Vijaki po DIN 965 (ustrezajo SIST EN ISO 7046) 8.8, belo cinkani (A2F)</t>
  </si>
  <si>
    <t>1.30.1</t>
  </si>
  <si>
    <t>Vse skupaj
poz. 1.1 do 1.30 (EUR)
(brez DDV)</t>
  </si>
  <si>
    <t>1.13 Vijaki s kavljem, vroče cinkani (tZn)</t>
  </si>
  <si>
    <t>Material (poz. 1.1 do 1.10 in poz. 1.15 do 1.30) pakiran po 100 kosov.</t>
  </si>
  <si>
    <t>Material (poz. 1.11 do 1.13) pakiran po 10 kompletov.</t>
  </si>
  <si>
    <t>Material (poz. 1.14) pakiran po 10 kosov.</t>
  </si>
  <si>
    <t>2.2.5</t>
  </si>
  <si>
    <t xml:space="preserve">2.2 Stebelni vijaki normalne izvedbe, bombirane podložke, jekleni mozniki in matice normalne izvedbe, vroče cinkani (tZn) </t>
  </si>
  <si>
    <t>Zaščita vijakov, matic, jeklenih moznikov in bombiranih podložk (v skladu s SIST EN ISO 1461 ali enakovrednim):</t>
  </si>
  <si>
    <t>1.28 Podložke kvadratna ploščate za les po DIN 436 5.8, vroče cinkane (tZn)</t>
  </si>
  <si>
    <t>Zaščita kovinskih objemk, matic in podložk (v skladu s SIST EN ISO 1461 ali enakovrednim):</t>
  </si>
  <si>
    <t>PONUDBENI PREDRAČUN SKLOPA 3: KOVINSKE OBJEMKA ZA DROGOVNIKE</t>
  </si>
  <si>
    <t>TEHNIČNA SPECIFIKACIJA SKLOPA 3: KOVINSKE OBJEMKE ZA DROGOVNIKE</t>
  </si>
  <si>
    <t xml:space="preserve">3.1 Kovinske objemke za drogovnike, podložke in matice normalne izvedbe, vroče cinkane (tZn) </t>
  </si>
  <si>
    <t>Vse skupaj
(EUR)
(brez DDV)</t>
  </si>
  <si>
    <t>Pri vsaki dobavi materiala mora biti na embalaži jasno označeno, kateri material se dobavlja (npr. Kovinska objemka za drogovnik M 16×500 (2×150), 2 × matica M 16 in 2 × podložka M16).</t>
  </si>
  <si>
    <t>Ponudnik mora k ponudbi priložiti vzorce in sicer en komplet iz poz. 3.3.1. Vzorec izbranega ponudnika bo naročnik zadržal kot etalon, medtem ko bo vzorce neizbranih ponudnikov vrnil.</t>
  </si>
  <si>
    <t>Ponudnik mora k ponudbi priložiti vzorce in sicer en komplet iz poz. 1.13.1 in en kos iz poz. 1.28.1 najkasneje do roka za oddajo ponudbe. Vzorec izbranega ponudnika bo naročnik zadržal kot etalon, medtem ko bo vzorce neizbranih ponudnikov vrnil.</t>
  </si>
  <si>
    <t>Ponudnik mora k ponudbi priložiti vzorce in sicer en komplet iz poz. 2.1.1, en kos iz poz. 2.2.3 in en kos iz poz. 2.2.4 najkasneje do roka za oddajo ponudbe. Vzorec izbranega ponudnika bo naročnik zadržal kot etalon, medtem ko bo vzorce neizbranih ponudnikov vrnil.</t>
  </si>
  <si>
    <r>
      <t>Vijak natezni VN 1/2" M12 oko-kavelj,
material: kovano jeklo
natezna trdnost min. 330 N/mm</t>
    </r>
    <r>
      <rPr>
        <vertAlign val="superscript"/>
        <sz val="11"/>
        <rFont val="Calibri"/>
        <family val="2"/>
        <charset val="238"/>
        <scheme val="minor"/>
      </rPr>
      <t>2</t>
    </r>
    <r>
      <rPr>
        <sz val="11"/>
        <rFont val="Calibri"/>
        <family val="2"/>
        <charset val="238"/>
        <scheme val="minor"/>
      </rPr>
      <t>, tZn
svetlo vlečeno jeklo St. 37-2, Ck 15,
d M12:a-210:h-100:l-170 (Tehnična risba 1)</t>
    </r>
  </si>
  <si>
    <r>
      <t>Vijak natezni VN 5/8" M16 oko-kavelj, tZn
Material: kovano jeklo-natezna trdnost min. 330 N/mm</t>
    </r>
    <r>
      <rPr>
        <vertAlign val="superscript"/>
        <sz val="11"/>
        <rFont val="Calibri"/>
        <family val="2"/>
        <charset val="238"/>
        <scheme val="minor"/>
      </rPr>
      <t>2</t>
    </r>
    <r>
      <rPr>
        <sz val="11"/>
        <rFont val="Calibri"/>
        <family val="2"/>
        <charset val="238"/>
        <scheme val="minor"/>
      </rPr>
      <t>, tZn
svetlo vlečeno jeklo St. 37-2, Ck 15,
d-M16:a-260:h-140:l-225 (Tehnična risba 2)</t>
    </r>
  </si>
  <si>
    <t>Primer stebelnega vijaka z dvostranskim navojem je prikazan v Tehnični risbi 5.</t>
  </si>
  <si>
    <t>M 16×500 (2×150), 2 × matica M 16 in
2 × podložka M16 (Tehnična risba 7)</t>
  </si>
  <si>
    <t>Vijak 18×200 (1×60), 1 × kvadratna ploščata podložka za vijak M 18
(dimenzije: 50×50×5 mm, Ø 19 mm) in
1 × matica M 18
material: kovano jeklo
natezna trdnost min. 330 N/mm2,
svetlo vlečeno jeklo St. 37-2, Ck 15
(Tehnična risba 3)</t>
  </si>
  <si>
    <t>Podložka kvadratna ploščata za vijak M 18
(dimenzije: 70×70×6 mm, Ø 19 mm)
(Tehnična risba 4)</t>
  </si>
  <si>
    <t>Jekleni moznik 80×80 mm
(Tehnična risba 6)</t>
  </si>
  <si>
    <t>007069</t>
  </si>
  <si>
    <t>038238</t>
  </si>
  <si>
    <t>002665</t>
  </si>
  <si>
    <t>006349</t>
  </si>
  <si>
    <t>038228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</si>
</sst>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238"/>
      <scheme val="minor"/>
    </font>
    <font>
      <sz val="11"/>
      <name val="Calibri"/>
      <family val="2"/>
      <charset val="238"/>
    </font>
    <font>
      <sz val="10"/>
      <name val="Arial"/>
      <family val="2"/>
      <charset val="238"/>
    </font>
    <font>
      <b/>
      <u/>
      <sz val="11"/>
      <name val="Calibri"/>
      <family val="2"/>
      <charset val="238"/>
    </font>
    <font>
      <sz val="11"/>
      <name val="Calibri"/>
      <family val="2"/>
      <charset val="238"/>
      <scheme val="minor"/>
    </font>
    <font>
      <b/>
      <sz val="11"/>
      <name val="Calibri"/>
      <family val="2"/>
      <charset val="238"/>
      <scheme val="minor"/>
    </font>
    <font>
      <b/>
      <i/>
      <sz val="11"/>
      <name val="Calibri"/>
      <family val="2"/>
      <charset val="238"/>
      <scheme val="minor"/>
    </font>
    <font>
      <b/>
      <sz val="11"/>
      <name val="Calibri"/>
      <family val="2"/>
      <charset val="238"/>
    </font>
    <font>
      <vertAlign val="superscript"/>
      <sz val="11"/>
      <name val="Calibri"/>
      <family val="2"/>
      <charset val="238"/>
      <scheme val="minor"/>
    </font>
  </fonts>
  <fills count="2">
    <fill>
      <patternFill patternType="none"/>
    </fill>
    <fill>
      <patternFill patternType="gray125"/>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s>
  <cellStyleXfs count="2">
    <xf numFmtId="0" fontId="0" fillId="0" borderId="0"/>
    <xf numFmtId="0" fontId="2" fillId="0" borderId="0"/>
  </cellStyleXfs>
  <cellXfs count="172">
    <xf numFmtId="0" fontId="0" fillId="0" borderId="0" xfId="0"/>
    <xf numFmtId="0" fontId="4" fillId="0" borderId="0" xfId="0" applyFont="1" applyAlignment="1">
      <alignment vertical="top"/>
    </xf>
    <xf numFmtId="0" fontId="4" fillId="0" borderId="0" xfId="0" applyFont="1" applyBorder="1" applyAlignment="1">
      <alignment vertical="top"/>
    </xf>
    <xf numFmtId="0" fontId="5" fillId="0" borderId="0" xfId="0" applyFont="1" applyAlignment="1">
      <alignment vertical="top" wrapText="1"/>
    </xf>
    <xf numFmtId="0" fontId="4" fillId="0" borderId="0" xfId="0" applyFont="1" applyBorder="1" applyAlignment="1" applyProtection="1">
      <alignment vertical="top"/>
      <protection locked="0"/>
    </xf>
    <xf numFmtId="0" fontId="4" fillId="0" borderId="0" xfId="0" applyFont="1" applyFill="1" applyAlignment="1">
      <alignment vertical="top"/>
    </xf>
    <xf numFmtId="44" fontId="4" fillId="0" borderId="0" xfId="0" applyNumberFormat="1" applyFont="1" applyBorder="1" applyAlignment="1" applyProtection="1">
      <alignment vertical="top"/>
    </xf>
    <xf numFmtId="44" fontId="4" fillId="0" borderId="7" xfId="0" applyNumberFormat="1" applyFont="1" applyBorder="1" applyAlignment="1" applyProtection="1">
      <alignment vertical="top"/>
    </xf>
    <xf numFmtId="0" fontId="4" fillId="0" borderId="0" xfId="0" applyFont="1" applyFill="1" applyBorder="1" applyAlignment="1">
      <alignment vertical="top"/>
    </xf>
    <xf numFmtId="0" fontId="4" fillId="0" borderId="20" xfId="0" applyFont="1" applyFill="1" applyBorder="1" applyAlignment="1" applyProtection="1">
      <alignment horizontal="center" vertical="top" wrapText="1"/>
      <protection locked="0"/>
    </xf>
    <xf numFmtId="0" fontId="4" fillId="0" borderId="13" xfId="0" applyFont="1" applyFill="1" applyBorder="1" applyAlignment="1" applyProtection="1">
      <alignment horizontal="center" vertical="top" wrapText="1"/>
      <protection locked="0"/>
    </xf>
    <xf numFmtId="0" fontId="4" fillId="0" borderId="2" xfId="0" applyFont="1" applyFill="1" applyBorder="1" applyAlignment="1" applyProtection="1">
      <alignment horizontal="center" vertical="top" wrapText="1"/>
      <protection locked="0"/>
    </xf>
    <xf numFmtId="0" fontId="4" fillId="0" borderId="27" xfId="0" applyFont="1" applyFill="1" applyBorder="1" applyAlignment="1" applyProtection="1">
      <alignment horizontal="center" vertical="top" wrapText="1"/>
      <protection locked="0"/>
    </xf>
    <xf numFmtId="44" fontId="4" fillId="0" borderId="31" xfId="0" applyNumberFormat="1" applyFont="1" applyBorder="1" applyAlignment="1" applyProtection="1">
      <alignment vertical="top"/>
      <protection locked="0"/>
    </xf>
    <xf numFmtId="44" fontId="4" fillId="0" borderId="16" xfId="0" applyNumberFormat="1" applyFont="1" applyBorder="1" applyAlignment="1" applyProtection="1">
      <alignment vertical="top"/>
    </xf>
    <xf numFmtId="44" fontId="4" fillId="0" borderId="24" xfId="0" applyNumberFormat="1" applyFont="1" applyBorder="1" applyAlignment="1" applyProtection="1">
      <alignment vertical="top"/>
      <protection locked="0"/>
    </xf>
    <xf numFmtId="44" fontId="4" fillId="0" borderId="21" xfId="0" applyNumberFormat="1" applyFont="1" applyBorder="1" applyAlignment="1" applyProtection="1">
      <alignment vertical="top"/>
    </xf>
    <xf numFmtId="44" fontId="4" fillId="0" borderId="23" xfId="0" applyNumberFormat="1" applyFont="1" applyBorder="1" applyAlignment="1" applyProtection="1">
      <alignment vertical="top"/>
      <protection locked="0"/>
    </xf>
    <xf numFmtId="44" fontId="4" fillId="0" borderId="25" xfId="0" applyNumberFormat="1" applyFont="1" applyBorder="1" applyAlignment="1" applyProtection="1">
      <alignment vertical="top"/>
      <protection locked="0"/>
    </xf>
    <xf numFmtId="44" fontId="4" fillId="0" borderId="19" xfId="0" applyNumberFormat="1" applyFont="1" applyBorder="1" applyAlignment="1" applyProtection="1">
      <alignment vertical="top"/>
    </xf>
    <xf numFmtId="44" fontId="4" fillId="0" borderId="15" xfId="0" applyNumberFormat="1" applyFont="1" applyBorder="1" applyAlignment="1" applyProtection="1">
      <alignment vertical="top"/>
    </xf>
    <xf numFmtId="44" fontId="4" fillId="0" borderId="1" xfId="0" applyNumberFormat="1" applyFont="1" applyBorder="1" applyAlignment="1" applyProtection="1">
      <alignment vertical="top"/>
      <protection locked="0"/>
    </xf>
    <xf numFmtId="44" fontId="4" fillId="0" borderId="11" xfId="0" applyNumberFormat="1" applyFont="1" applyBorder="1" applyAlignment="1" applyProtection="1">
      <alignment vertical="top"/>
    </xf>
    <xf numFmtId="44" fontId="4" fillId="0" borderId="32" xfId="0" applyNumberFormat="1" applyFont="1" applyBorder="1" applyAlignment="1" applyProtection="1">
      <alignment vertical="top"/>
      <protection locked="0"/>
    </xf>
    <xf numFmtId="44" fontId="4" fillId="0" borderId="27" xfId="0" applyNumberFormat="1" applyFont="1" applyBorder="1" applyAlignment="1" applyProtection="1">
      <alignment vertical="top"/>
    </xf>
    <xf numFmtId="44" fontId="4" fillId="0" borderId="33" xfId="0" applyNumberFormat="1" applyFont="1" applyBorder="1" applyAlignment="1" applyProtection="1">
      <alignment vertical="top"/>
      <protection locked="0"/>
    </xf>
    <xf numFmtId="44" fontId="4" fillId="0" borderId="13" xfId="0" applyNumberFormat="1" applyFont="1" applyBorder="1" applyAlignment="1" applyProtection="1">
      <alignment vertical="top"/>
    </xf>
    <xf numFmtId="0" fontId="4" fillId="0" borderId="35" xfId="0" applyFont="1" applyFill="1" applyBorder="1" applyAlignment="1" applyProtection="1">
      <alignment horizontal="center" vertical="top" wrapText="1"/>
      <protection locked="0"/>
    </xf>
    <xf numFmtId="0" fontId="4" fillId="0" borderId="19" xfId="0" applyFont="1" applyFill="1" applyBorder="1" applyAlignment="1" applyProtection="1">
      <alignment horizontal="center" vertical="top" wrapText="1"/>
      <protection locked="0"/>
    </xf>
    <xf numFmtId="44" fontId="4" fillId="0" borderId="34" xfId="0" applyNumberFormat="1" applyFont="1" applyBorder="1" applyAlignment="1" applyProtection="1">
      <alignment vertical="top"/>
      <protection locked="0"/>
    </xf>
    <xf numFmtId="44" fontId="4" fillId="0" borderId="4" xfId="0" applyNumberFormat="1" applyFont="1" applyBorder="1" applyAlignment="1" applyProtection="1">
      <alignment vertical="top"/>
    </xf>
    <xf numFmtId="0" fontId="4" fillId="0" borderId="0" xfId="0" applyFont="1" applyAlignment="1">
      <alignment vertical="top"/>
    </xf>
    <xf numFmtId="0" fontId="5" fillId="0" borderId="0" xfId="0" applyFont="1" applyAlignment="1" applyProtection="1">
      <alignment horizontal="left" vertical="top"/>
    </xf>
    <xf numFmtId="0" fontId="5" fillId="0" borderId="0" xfId="0" applyFont="1" applyFill="1" applyAlignment="1" applyProtection="1">
      <alignment horizontal="left" vertical="top"/>
    </xf>
    <xf numFmtId="0" fontId="4" fillId="0" borderId="0" xfId="0" applyFont="1" applyAlignment="1" applyProtection="1">
      <alignment vertical="top"/>
    </xf>
    <xf numFmtId="0" fontId="5" fillId="0" borderId="0" xfId="0" applyFont="1" applyAlignment="1" applyProtection="1">
      <alignment horizontal="right" vertical="top"/>
    </xf>
    <xf numFmtId="0" fontId="5" fillId="0" borderId="1" xfId="0" applyFont="1" applyBorder="1" applyAlignment="1" applyProtection="1">
      <alignment horizontal="left" vertical="top"/>
    </xf>
    <xf numFmtId="0" fontId="5" fillId="0" borderId="1" xfId="0" applyFont="1" applyFill="1" applyBorder="1" applyAlignment="1" applyProtection="1">
      <alignment vertical="top" wrapText="1"/>
    </xf>
    <xf numFmtId="0" fontId="5" fillId="0" borderId="1" xfId="0" applyFont="1" applyBorder="1" applyAlignment="1" applyProtection="1">
      <alignment vertical="top" wrapText="1"/>
    </xf>
    <xf numFmtId="0" fontId="5" fillId="0" borderId="1" xfId="0" applyFont="1" applyBorder="1" applyAlignment="1" applyProtection="1">
      <alignment horizontal="center" vertical="top"/>
    </xf>
    <xf numFmtId="0" fontId="5" fillId="0" borderId="1"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left" vertical="top"/>
    </xf>
    <xf numFmtId="16" fontId="4" fillId="0" borderId="32" xfId="0" quotePrefix="1" applyNumberFormat="1" applyFont="1" applyBorder="1" applyAlignment="1" applyProtection="1">
      <alignment horizontal="center" vertical="top"/>
    </xf>
    <xf numFmtId="49" fontId="1" fillId="0" borderId="32" xfId="0" quotePrefix="1" applyNumberFormat="1" applyFont="1" applyFill="1" applyBorder="1" applyAlignment="1" applyProtection="1">
      <alignment horizontal="center" vertical="top" wrapText="1"/>
    </xf>
    <xf numFmtId="0" fontId="4" fillId="0" borderId="8" xfId="0" applyFont="1" applyBorder="1" applyAlignment="1" applyProtection="1">
      <alignment vertical="top" wrapText="1"/>
    </xf>
    <xf numFmtId="3" fontId="4" fillId="0" borderId="31" xfId="0" applyNumberFormat="1" applyFont="1" applyBorder="1" applyAlignment="1" applyProtection="1">
      <alignment horizontal="center" vertical="top"/>
    </xf>
    <xf numFmtId="0" fontId="4" fillId="0" borderId="32" xfId="0" applyFont="1" applyBorder="1" applyAlignment="1" applyProtection="1">
      <alignment horizontal="center" vertical="top"/>
    </xf>
    <xf numFmtId="16" fontId="4" fillId="0" borderId="25" xfId="0" quotePrefix="1" applyNumberFormat="1" applyFont="1" applyBorder="1" applyAlignment="1" applyProtection="1">
      <alignment horizontal="center" vertical="top"/>
    </xf>
    <xf numFmtId="49" fontId="1" fillId="0" borderId="25" xfId="0" quotePrefix="1" applyNumberFormat="1" applyFont="1" applyFill="1" applyBorder="1" applyAlignment="1" applyProtection="1">
      <alignment horizontal="center" vertical="top" wrapText="1"/>
    </xf>
    <xf numFmtId="3" fontId="4" fillId="0" borderId="25" xfId="0" applyNumberFormat="1" applyFont="1" applyBorder="1" applyAlignment="1" applyProtection="1">
      <alignment horizontal="center" vertical="top"/>
    </xf>
    <xf numFmtId="0" fontId="4" fillId="0" borderId="25" xfId="0" applyFont="1" applyBorder="1" applyAlignment="1" applyProtection="1">
      <alignment horizontal="center" vertical="top"/>
    </xf>
    <xf numFmtId="16" fontId="4" fillId="0" borderId="24" xfId="0" quotePrefix="1" applyNumberFormat="1" applyFont="1" applyBorder="1" applyAlignment="1" applyProtection="1">
      <alignment horizontal="center" vertical="top"/>
    </xf>
    <xf numFmtId="49" fontId="1" fillId="0" borderId="24" xfId="0" quotePrefix="1" applyNumberFormat="1" applyFont="1" applyFill="1" applyBorder="1" applyAlignment="1" applyProtection="1">
      <alignment horizontal="center" vertical="top" wrapText="1"/>
    </xf>
    <xf numFmtId="0" fontId="4" fillId="0" borderId="6" xfId="0" applyFont="1" applyBorder="1" applyAlignment="1" applyProtection="1">
      <alignment vertical="top" wrapText="1"/>
    </xf>
    <xf numFmtId="3" fontId="4" fillId="0" borderId="23" xfId="0" applyNumberFormat="1" applyFont="1" applyBorder="1" applyAlignment="1" applyProtection="1">
      <alignment horizontal="center" vertical="top"/>
    </xf>
    <xf numFmtId="0" fontId="4" fillId="0" borderId="23" xfId="0" applyFont="1" applyBorder="1" applyAlignment="1" applyProtection="1">
      <alignment horizontal="center" vertical="top"/>
    </xf>
    <xf numFmtId="16" fontId="4" fillId="0" borderId="15" xfId="0" quotePrefix="1" applyNumberFormat="1" applyFont="1" applyBorder="1" applyAlignment="1" applyProtection="1">
      <alignment horizontal="center" vertical="top"/>
    </xf>
    <xf numFmtId="16" fontId="4" fillId="0" borderId="15" xfId="0" quotePrefix="1" applyNumberFormat="1" applyFont="1" applyFill="1" applyBorder="1" applyAlignment="1" applyProtection="1">
      <alignment horizontal="center" vertical="top"/>
    </xf>
    <xf numFmtId="0" fontId="4" fillId="0" borderId="15" xfId="0" applyFont="1" applyBorder="1" applyAlignment="1" applyProtection="1">
      <alignment vertical="top" wrapText="1"/>
    </xf>
    <xf numFmtId="3" fontId="4" fillId="0" borderId="15" xfId="0" applyNumberFormat="1" applyFont="1" applyBorder="1" applyAlignment="1" applyProtection="1">
      <alignment horizontal="center" vertical="top"/>
    </xf>
    <xf numFmtId="0" fontId="4" fillId="0" borderId="15" xfId="0" applyFont="1" applyBorder="1" applyAlignment="1" applyProtection="1">
      <alignment horizontal="center" vertical="top"/>
    </xf>
    <xf numFmtId="16" fontId="4" fillId="0" borderId="31" xfId="0" quotePrefix="1" applyNumberFormat="1" applyFont="1" applyBorder="1" applyAlignment="1" applyProtection="1">
      <alignment horizontal="center" vertical="top"/>
    </xf>
    <xf numFmtId="49" fontId="1" fillId="0" borderId="31" xfId="0" quotePrefix="1" applyNumberFormat="1" applyFont="1" applyFill="1" applyBorder="1" applyAlignment="1" applyProtection="1">
      <alignment horizontal="center" vertical="top" wrapText="1"/>
    </xf>
    <xf numFmtId="0" fontId="4" fillId="0" borderId="31" xfId="0" applyFont="1" applyBorder="1" applyAlignment="1" applyProtection="1">
      <alignment horizontal="center" vertical="top"/>
    </xf>
    <xf numFmtId="16" fontId="4" fillId="0" borderId="34" xfId="0" quotePrefix="1" applyNumberFormat="1" applyFont="1" applyBorder="1" applyAlignment="1" applyProtection="1">
      <alignment horizontal="center" vertical="top"/>
    </xf>
    <xf numFmtId="49" fontId="1" fillId="0" borderId="23" xfId="0" quotePrefix="1" applyNumberFormat="1" applyFont="1" applyFill="1" applyBorder="1" applyAlignment="1" applyProtection="1">
      <alignment horizontal="center" vertical="top" wrapText="1"/>
    </xf>
    <xf numFmtId="16" fontId="4" fillId="0" borderId="23" xfId="0" quotePrefix="1" applyNumberFormat="1" applyFont="1" applyBorder="1" applyAlignment="1" applyProtection="1">
      <alignment horizontal="center" vertical="top"/>
    </xf>
    <xf numFmtId="16" fontId="4" fillId="0" borderId="0" xfId="0" quotePrefix="1" applyNumberFormat="1" applyFont="1" applyBorder="1" applyAlignment="1" applyProtection="1">
      <alignment horizontal="center" vertical="top"/>
    </xf>
    <xf numFmtId="16" fontId="4" fillId="0" borderId="0" xfId="0" quotePrefix="1" applyNumberFormat="1" applyFont="1" applyFill="1" applyBorder="1" applyAlignment="1" applyProtection="1">
      <alignment horizontal="center" vertical="top"/>
    </xf>
    <xf numFmtId="0" fontId="4" fillId="0" borderId="0" xfId="0" applyFont="1" applyBorder="1" applyAlignment="1" applyProtection="1">
      <alignment vertical="top" wrapText="1"/>
    </xf>
    <xf numFmtId="3" fontId="4" fillId="0" borderId="0" xfId="0" applyNumberFormat="1" applyFont="1" applyBorder="1" applyAlignment="1" applyProtection="1">
      <alignment horizontal="center" vertical="top"/>
    </xf>
    <xf numFmtId="0" fontId="4" fillId="0" borderId="0" xfId="0" applyFont="1" applyBorder="1" applyAlignment="1" applyProtection="1">
      <alignment horizontal="center" vertical="top"/>
    </xf>
    <xf numFmtId="16" fontId="4" fillId="0" borderId="1" xfId="0" quotePrefix="1" applyNumberFormat="1" applyFont="1" applyBorder="1" applyAlignment="1" applyProtection="1">
      <alignment horizontal="center" vertical="top"/>
    </xf>
    <xf numFmtId="49" fontId="1" fillId="0" borderId="1" xfId="0" quotePrefix="1" applyNumberFormat="1" applyFont="1" applyFill="1" applyBorder="1" applyAlignment="1" applyProtection="1">
      <alignment horizontal="center" vertical="top" wrapText="1"/>
    </xf>
    <xf numFmtId="0" fontId="4" fillId="0" borderId="10" xfId="0" applyFont="1" applyBorder="1" applyAlignment="1" applyProtection="1">
      <alignment vertical="top" wrapText="1"/>
    </xf>
    <xf numFmtId="3"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49" fontId="1" fillId="0" borderId="0" xfId="0" quotePrefix="1" applyNumberFormat="1" applyFont="1" applyFill="1" applyBorder="1" applyAlignment="1" applyProtection="1">
      <alignment horizontal="center" vertical="top" wrapText="1"/>
    </xf>
    <xf numFmtId="0" fontId="4" fillId="0" borderId="17" xfId="0" applyFont="1" applyBorder="1" applyAlignment="1" applyProtection="1">
      <alignment vertical="top" wrapText="1"/>
    </xf>
    <xf numFmtId="3" fontId="4" fillId="0" borderId="32" xfId="0" applyNumberFormat="1" applyFont="1" applyBorder="1" applyAlignment="1" applyProtection="1">
      <alignment horizontal="center" vertical="top"/>
    </xf>
    <xf numFmtId="16" fontId="4" fillId="0" borderId="33" xfId="0" quotePrefix="1" applyNumberFormat="1" applyFont="1" applyBorder="1" applyAlignment="1" applyProtection="1">
      <alignment horizontal="center" vertical="top"/>
    </xf>
    <xf numFmtId="49" fontId="1" fillId="0" borderId="33" xfId="0" quotePrefix="1" applyNumberFormat="1" applyFont="1" applyFill="1" applyBorder="1" applyAlignment="1" applyProtection="1">
      <alignment horizontal="center" vertical="top" wrapText="1"/>
    </xf>
    <xf numFmtId="0" fontId="4" fillId="0" borderId="12" xfId="0" applyFont="1" applyBorder="1" applyAlignment="1" applyProtection="1">
      <alignment vertical="top" wrapText="1"/>
    </xf>
    <xf numFmtId="3" fontId="4" fillId="0" borderId="33" xfId="0" applyNumberFormat="1" applyFont="1" applyBorder="1" applyAlignment="1" applyProtection="1">
      <alignment horizontal="center" vertical="top"/>
    </xf>
    <xf numFmtId="0" fontId="4" fillId="0" borderId="33" xfId="0" applyFont="1" applyBorder="1" applyAlignment="1" applyProtection="1">
      <alignment horizontal="center" vertical="top"/>
    </xf>
    <xf numFmtId="3" fontId="4" fillId="0" borderId="34" xfId="0" applyNumberFormat="1" applyFont="1" applyBorder="1" applyAlignment="1" applyProtection="1">
      <alignment horizontal="center" vertical="top"/>
    </xf>
    <xf numFmtId="0" fontId="4" fillId="0" borderId="18" xfId="0" applyFont="1" applyBorder="1" applyAlignment="1" applyProtection="1">
      <alignment vertical="top" wrapText="1"/>
    </xf>
    <xf numFmtId="3" fontId="4" fillId="0" borderId="24" xfId="0" applyNumberFormat="1" applyFont="1" applyBorder="1" applyAlignment="1" applyProtection="1">
      <alignment horizontal="center" vertical="top"/>
    </xf>
    <xf numFmtId="0" fontId="4" fillId="0" borderId="24" xfId="0" applyFont="1" applyBorder="1" applyAlignment="1" applyProtection="1">
      <alignment horizontal="center" vertical="top"/>
    </xf>
    <xf numFmtId="0" fontId="4" fillId="0" borderId="0" xfId="0" applyFont="1" applyFill="1" applyAlignment="1" applyProtection="1">
      <alignment vertical="top"/>
    </xf>
    <xf numFmtId="0" fontId="5" fillId="0" borderId="23" xfId="0" applyNumberFormat="1" applyFont="1" applyFill="1" applyBorder="1" applyAlignment="1" applyProtection="1">
      <alignment horizontal="center" vertical="top" wrapText="1"/>
    </xf>
    <xf numFmtId="0" fontId="5" fillId="0" borderId="0" xfId="0" applyFont="1" applyBorder="1" applyAlignment="1" applyProtection="1">
      <alignment vertical="top"/>
    </xf>
    <xf numFmtId="0" fontId="4" fillId="0" borderId="0" xfId="0" applyFont="1" applyBorder="1" applyAlignment="1" applyProtection="1">
      <alignment vertical="top"/>
    </xf>
    <xf numFmtId="0" fontId="6" fillId="0" borderId="6" xfId="0" applyFont="1" applyFill="1" applyBorder="1" applyAlignment="1" applyProtection="1">
      <alignment horizontal="center" vertical="top"/>
    </xf>
    <xf numFmtId="0" fontId="6" fillId="0" borderId="0" xfId="0" applyFont="1" applyFill="1" applyBorder="1" applyAlignment="1" applyProtection="1">
      <alignment horizontal="center" vertical="top"/>
    </xf>
    <xf numFmtId="0" fontId="5" fillId="0" borderId="11" xfId="0" applyFont="1" applyBorder="1" applyAlignment="1" applyProtection="1">
      <alignment horizontal="center" vertical="top"/>
    </xf>
    <xf numFmtId="0" fontId="5" fillId="0" borderId="22" xfId="0" applyFont="1" applyBorder="1" applyAlignment="1" applyProtection="1">
      <alignment horizontal="center" vertical="top" wrapText="1"/>
    </xf>
    <xf numFmtId="0" fontId="5" fillId="0" borderId="11" xfId="0" applyFont="1" applyBorder="1" applyAlignment="1" applyProtection="1">
      <alignment horizontal="center" vertical="top" wrapText="1"/>
    </xf>
    <xf numFmtId="0" fontId="4" fillId="0" borderId="31" xfId="0" applyFont="1" applyFill="1" applyBorder="1" applyAlignment="1" applyProtection="1">
      <alignment horizontal="center" vertical="top"/>
    </xf>
    <xf numFmtId="0" fontId="4" fillId="0" borderId="8" xfId="0" applyFont="1" applyFill="1" applyBorder="1" applyAlignment="1" applyProtection="1">
      <alignment horizontal="center" vertical="top" wrapText="1"/>
    </xf>
    <xf numFmtId="0" fontId="4" fillId="0" borderId="24" xfId="0" applyFont="1" applyFill="1" applyBorder="1" applyAlignment="1" applyProtection="1">
      <alignment horizontal="center" vertical="top"/>
    </xf>
    <xf numFmtId="0" fontId="4" fillId="0" borderId="6" xfId="0" applyFont="1" applyBorder="1" applyAlignment="1" applyProtection="1">
      <alignment horizontal="center" vertical="top"/>
    </xf>
    <xf numFmtId="0" fontId="4" fillId="0" borderId="6" xfId="0" applyFont="1" applyFill="1" applyBorder="1" applyAlignment="1" applyProtection="1">
      <alignment horizontal="center" vertical="top"/>
    </xf>
    <xf numFmtId="0" fontId="4" fillId="0" borderId="6" xfId="0" applyFont="1" applyBorder="1" applyAlignment="1" applyProtection="1">
      <alignment horizontal="left" vertical="top" wrapText="1"/>
    </xf>
    <xf numFmtId="0" fontId="5" fillId="0" borderId="6" xfId="0" applyFont="1" applyBorder="1" applyAlignment="1" applyProtection="1">
      <alignment horizontal="center" vertical="top" wrapText="1"/>
    </xf>
    <xf numFmtId="0" fontId="4" fillId="0" borderId="6" xfId="0" applyFont="1" applyBorder="1" applyAlignment="1" applyProtection="1">
      <alignment horizontal="center" vertical="top" wrapText="1"/>
    </xf>
    <xf numFmtId="0" fontId="4" fillId="0" borderId="34" xfId="0" applyFont="1" applyBorder="1" applyAlignment="1" applyProtection="1">
      <alignment horizontal="center" vertical="top"/>
    </xf>
    <xf numFmtId="0" fontId="4" fillId="0" borderId="15" xfId="0" applyFont="1" applyFill="1" applyBorder="1" applyAlignment="1" applyProtection="1">
      <alignment horizontal="center" vertical="top"/>
    </xf>
    <xf numFmtId="0" fontId="4" fillId="0" borderId="15" xfId="0" applyFont="1" applyFill="1" applyBorder="1" applyAlignment="1" applyProtection="1">
      <alignment horizontal="left" vertical="top" wrapText="1"/>
    </xf>
    <xf numFmtId="0" fontId="4" fillId="0" borderId="3" xfId="0" applyFont="1" applyBorder="1" applyAlignment="1" applyProtection="1">
      <alignment vertical="top"/>
    </xf>
    <xf numFmtId="0" fontId="4" fillId="0" borderId="0" xfId="0" applyFont="1" applyFill="1" applyBorder="1" applyAlignment="1" applyProtection="1">
      <alignment vertical="top"/>
    </xf>
    <xf numFmtId="0" fontId="4" fillId="0" borderId="4" xfId="0" applyFont="1" applyBorder="1" applyAlignment="1" applyProtection="1">
      <alignment vertical="top"/>
    </xf>
    <xf numFmtId="0" fontId="4" fillId="0" borderId="5" xfId="0" applyFont="1" applyBorder="1" applyAlignment="1" applyProtection="1">
      <alignment vertical="top"/>
    </xf>
    <xf numFmtId="0" fontId="4" fillId="0" borderId="6" xfId="0" applyFont="1" applyFill="1" applyBorder="1" applyAlignment="1" applyProtection="1">
      <alignment vertical="top"/>
    </xf>
    <xf numFmtId="0" fontId="4" fillId="0" borderId="6" xfId="0" applyFont="1" applyBorder="1" applyAlignment="1" applyProtection="1">
      <alignment vertical="top"/>
    </xf>
    <xf numFmtId="0" fontId="4" fillId="0" borderId="7" xfId="0" applyFont="1" applyBorder="1" applyAlignment="1" applyProtection="1">
      <alignment vertical="top"/>
    </xf>
    <xf numFmtId="0" fontId="4" fillId="0" borderId="6" xfId="0" applyFont="1" applyBorder="1" applyAlignment="1" applyProtection="1">
      <alignment vertical="top"/>
      <protection locked="0"/>
    </xf>
    <xf numFmtId="0" fontId="5" fillId="0" borderId="23" xfId="0" applyNumberFormat="1" applyFont="1" applyBorder="1" applyAlignment="1" applyProtection="1">
      <alignment horizontal="center" vertical="top" wrapText="1"/>
    </xf>
    <xf numFmtId="0" fontId="4" fillId="0" borderId="25" xfId="0" applyFont="1" applyFill="1" applyBorder="1" applyAlignment="1" applyProtection="1">
      <alignment horizontal="center" vertical="top"/>
    </xf>
    <xf numFmtId="0" fontId="1" fillId="0" borderId="8" xfId="0" applyFont="1" applyFill="1" applyBorder="1" applyAlignment="1" applyProtection="1">
      <alignment horizontal="center" vertical="top" wrapText="1"/>
    </xf>
    <xf numFmtId="0" fontId="4" fillId="0" borderId="23" xfId="0" applyFont="1" applyFill="1" applyBorder="1" applyAlignment="1" applyProtection="1">
      <alignment horizontal="center" vertical="top"/>
    </xf>
    <xf numFmtId="0" fontId="5" fillId="0" borderId="9" xfId="0" applyFont="1" applyBorder="1" applyAlignment="1" applyProtection="1">
      <alignment horizontal="left" vertical="top"/>
    </xf>
    <xf numFmtId="0" fontId="5" fillId="0" borderId="10" xfId="0" applyFont="1" applyBorder="1" applyAlignment="1" applyProtection="1">
      <alignment horizontal="left" vertical="top"/>
    </xf>
    <xf numFmtId="0" fontId="6" fillId="0" borderId="10" xfId="0" applyFont="1" applyBorder="1" applyAlignment="1" applyProtection="1">
      <alignment horizontal="left" vertical="top"/>
    </xf>
    <xf numFmtId="0" fontId="6" fillId="0" borderId="11" xfId="0" applyFont="1" applyBorder="1" applyAlignment="1" applyProtection="1">
      <alignment horizontal="left" vertical="top"/>
    </xf>
    <xf numFmtId="0" fontId="4" fillId="0" borderId="26" xfId="0" applyFont="1" applyBorder="1" applyAlignment="1" applyProtection="1">
      <alignment horizontal="left" vertical="top" wrapText="1"/>
    </xf>
    <xf numFmtId="0" fontId="4" fillId="0" borderId="17" xfId="0" applyFont="1" applyBorder="1" applyAlignment="1" applyProtection="1">
      <alignment horizontal="left" vertical="top" wrapText="1"/>
    </xf>
    <xf numFmtId="0" fontId="4" fillId="0" borderId="27" xfId="0" applyFont="1" applyBorder="1" applyAlignment="1" applyProtection="1">
      <alignment horizontal="left" vertical="top" wrapText="1"/>
    </xf>
    <xf numFmtId="0" fontId="4" fillId="0" borderId="28"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4" fillId="0" borderId="19" xfId="0" applyFont="1" applyBorder="1" applyAlignment="1" applyProtection="1">
      <alignment horizontal="left" vertical="top" wrapText="1"/>
    </xf>
    <xf numFmtId="0" fontId="5" fillId="0" borderId="9" xfId="0" applyFont="1" applyFill="1" applyBorder="1" applyAlignment="1" applyProtection="1">
      <alignment horizontal="center" vertical="top"/>
    </xf>
    <xf numFmtId="0" fontId="5" fillId="0" borderId="10" xfId="0" applyFont="1" applyFill="1" applyBorder="1" applyAlignment="1" applyProtection="1">
      <alignment horizontal="center" vertical="top"/>
    </xf>
    <xf numFmtId="0" fontId="5" fillId="0" borderId="11" xfId="0" applyFont="1" applyFill="1" applyBorder="1" applyAlignment="1" applyProtection="1">
      <alignment horizontal="center" vertical="top"/>
    </xf>
    <xf numFmtId="0" fontId="5" fillId="0" borderId="11" xfId="0" applyFont="1" applyBorder="1" applyAlignment="1" applyProtection="1">
      <alignment horizontal="left" vertical="top"/>
    </xf>
    <xf numFmtId="0" fontId="4" fillId="0" borderId="14" xfId="0" applyFont="1" applyFill="1" applyBorder="1" applyAlignment="1" applyProtection="1">
      <alignment horizontal="left" vertical="top"/>
    </xf>
    <xf numFmtId="0" fontId="4" fillId="0" borderId="15" xfId="0" applyFont="1" applyFill="1" applyBorder="1" applyAlignment="1" applyProtection="1">
      <alignment horizontal="left" vertical="top"/>
    </xf>
    <xf numFmtId="0" fontId="4" fillId="0" borderId="16" xfId="0" applyFont="1" applyFill="1" applyBorder="1" applyAlignment="1" applyProtection="1">
      <alignment horizontal="left" vertical="top"/>
    </xf>
    <xf numFmtId="0" fontId="4" fillId="0" borderId="29" xfId="0" applyFont="1" applyFill="1" applyBorder="1" applyAlignment="1" applyProtection="1">
      <alignment horizontal="left" vertical="top" wrapText="1"/>
    </xf>
    <xf numFmtId="0" fontId="4" fillId="0" borderId="18" xfId="0" applyFont="1" applyFill="1" applyBorder="1" applyAlignment="1" applyProtection="1">
      <alignment horizontal="left" vertical="top" wrapText="1"/>
    </xf>
    <xf numFmtId="0" fontId="4" fillId="0" borderId="21" xfId="0" applyFont="1" applyFill="1" applyBorder="1" applyAlignment="1" applyProtection="1">
      <alignment horizontal="left" vertical="top" wrapText="1"/>
    </xf>
    <xf numFmtId="0" fontId="4" fillId="0" borderId="9" xfId="0" applyFont="1" applyFill="1" applyBorder="1" applyAlignment="1" applyProtection="1">
      <alignment horizontal="left" vertical="top" wrapText="1"/>
    </xf>
    <xf numFmtId="0" fontId="4" fillId="0" borderId="10" xfId="0" applyFont="1" applyFill="1" applyBorder="1" applyAlignment="1" applyProtection="1">
      <alignment horizontal="left" vertical="top"/>
    </xf>
    <xf numFmtId="0" fontId="4" fillId="0" borderId="11" xfId="0" applyFont="1" applyFill="1" applyBorder="1" applyAlignment="1" applyProtection="1">
      <alignment horizontal="left" vertical="top"/>
    </xf>
    <xf numFmtId="0" fontId="5" fillId="0" borderId="15" xfId="0" applyFont="1" applyFill="1" applyBorder="1" applyAlignment="1" applyProtection="1">
      <alignment horizontal="center" vertical="top"/>
    </xf>
    <xf numFmtId="0" fontId="7" fillId="0" borderId="29" xfId="0" applyFont="1" applyFill="1" applyBorder="1" applyAlignment="1" applyProtection="1">
      <alignment horizontal="center" vertical="top" wrapText="1"/>
    </xf>
    <xf numFmtId="0" fontId="1" fillId="0" borderId="18" xfId="0" applyFont="1" applyFill="1" applyBorder="1" applyAlignment="1" applyProtection="1">
      <alignment horizontal="center" vertical="top" wrapText="1"/>
    </xf>
    <xf numFmtId="0" fontId="1" fillId="0" borderId="21" xfId="0" applyFont="1" applyFill="1" applyBorder="1" applyAlignment="1" applyProtection="1">
      <alignment horizontal="center" vertical="top" wrapText="1"/>
    </xf>
    <xf numFmtId="0" fontId="4" fillId="0" borderId="26" xfId="0" applyFont="1" applyFill="1" applyBorder="1" applyAlignment="1" applyProtection="1">
      <alignment horizontal="left" vertical="top" wrapText="1"/>
    </xf>
    <xf numFmtId="0" fontId="4" fillId="0" borderId="17" xfId="0" applyFont="1" applyFill="1" applyBorder="1" applyAlignment="1" applyProtection="1">
      <alignment horizontal="left" vertical="top" wrapText="1"/>
    </xf>
    <xf numFmtId="0" fontId="4" fillId="0" borderId="27" xfId="0" applyFont="1" applyFill="1" applyBorder="1" applyAlignment="1" applyProtection="1">
      <alignment horizontal="left" vertical="top" wrapText="1"/>
    </xf>
    <xf numFmtId="0" fontId="4" fillId="0" borderId="28" xfId="0" applyFont="1" applyFill="1" applyBorder="1" applyAlignment="1" applyProtection="1">
      <alignment horizontal="left" vertical="top" wrapText="1"/>
    </xf>
    <xf numFmtId="0" fontId="4" fillId="0" borderId="8" xfId="0" applyFont="1" applyFill="1" applyBorder="1" applyAlignment="1" applyProtection="1">
      <alignment horizontal="left" vertical="top" wrapText="1"/>
    </xf>
    <xf numFmtId="0" fontId="4" fillId="0" borderId="19" xfId="0" applyFont="1" applyFill="1" applyBorder="1" applyAlignment="1" applyProtection="1">
      <alignment horizontal="left" vertical="top" wrapText="1"/>
    </xf>
    <xf numFmtId="0" fontId="4" fillId="0" borderId="29"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21" xfId="0" applyFont="1" applyBorder="1" applyAlignment="1" applyProtection="1">
      <alignment horizontal="left" vertical="top" wrapText="1"/>
    </xf>
    <xf numFmtId="0" fontId="4" fillId="0" borderId="9" xfId="0" applyFont="1" applyFill="1" applyBorder="1" applyAlignment="1" applyProtection="1">
      <alignment horizontal="left" vertical="top"/>
    </xf>
    <xf numFmtId="0" fontId="6" fillId="0" borderId="14" xfId="0" applyFont="1" applyBorder="1" applyAlignment="1" applyProtection="1">
      <alignment horizontal="left" vertical="top"/>
    </xf>
    <xf numFmtId="0" fontId="6" fillId="0" borderId="15" xfId="0" applyFont="1" applyBorder="1" applyAlignment="1" applyProtection="1">
      <alignment horizontal="left" vertical="top"/>
    </xf>
    <xf numFmtId="0" fontId="6" fillId="0" borderId="16" xfId="0" applyFont="1" applyBorder="1" applyAlignment="1" applyProtection="1">
      <alignment horizontal="left" vertical="top"/>
    </xf>
    <xf numFmtId="0" fontId="4" fillId="0" borderId="30" xfId="0" applyFont="1" applyFill="1" applyBorder="1" applyAlignment="1" applyProtection="1">
      <alignment horizontal="left" vertical="top" wrapText="1"/>
    </xf>
    <xf numFmtId="0" fontId="4" fillId="0" borderId="12" xfId="0" applyFont="1" applyFill="1" applyBorder="1" applyAlignment="1" applyProtection="1">
      <alignment horizontal="left" vertical="top" wrapText="1"/>
    </xf>
    <xf numFmtId="0" fontId="4" fillId="0" borderId="13" xfId="0" applyFont="1" applyFill="1" applyBorder="1" applyAlignment="1" applyProtection="1">
      <alignment horizontal="left" vertical="top" wrapText="1"/>
    </xf>
    <xf numFmtId="0" fontId="7" fillId="0" borderId="18" xfId="0" applyFont="1" applyFill="1" applyBorder="1" applyAlignment="1" applyProtection="1">
      <alignment horizontal="center" vertical="top" wrapText="1"/>
    </xf>
    <xf numFmtId="0" fontId="7" fillId="0" borderId="21" xfId="0" applyFont="1" applyFill="1" applyBorder="1" applyAlignment="1" applyProtection="1">
      <alignment horizontal="center" vertical="top" wrapText="1"/>
    </xf>
    <xf numFmtId="0" fontId="4" fillId="0" borderId="5" xfId="0" applyFont="1" applyFill="1" applyBorder="1" applyAlignment="1" applyProtection="1">
      <alignment horizontal="left" vertical="top" wrapText="1"/>
    </xf>
    <xf numFmtId="0" fontId="4" fillId="0" borderId="6" xfId="0" applyFont="1" applyFill="1" applyBorder="1" applyAlignment="1" applyProtection="1">
      <alignment horizontal="left" vertical="top" wrapText="1"/>
    </xf>
    <xf numFmtId="0" fontId="4" fillId="0" borderId="7" xfId="0" applyFont="1" applyFill="1" applyBorder="1" applyAlignment="1" applyProtection="1">
      <alignment horizontal="left" vertical="top" wrapText="1"/>
    </xf>
    <xf numFmtId="0" fontId="5" fillId="0" borderId="0" xfId="0" applyFont="1" applyAlignment="1" applyProtection="1">
      <alignment vertical="top"/>
    </xf>
    <xf numFmtId="0" fontId="4" fillId="0" borderId="0" xfId="0" applyFont="1" applyAlignment="1" applyProtection="1">
      <alignment vertical="top"/>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48E67-9360-409E-838E-9136CCF8B611}">
  <dimension ref="A1:J278"/>
  <sheetViews>
    <sheetView tabSelected="1" view="pageBreakPreview" zoomScaleNormal="100" zoomScaleSheetLayoutView="100" workbookViewId="0">
      <selection activeCell="F6" sqref="F6"/>
    </sheetView>
  </sheetViews>
  <sheetFormatPr defaultColWidth="9.140625" defaultRowHeight="15" x14ac:dyDescent="0.25"/>
  <cols>
    <col min="1" max="1" width="10.140625" style="1" customWidth="1"/>
    <col min="2" max="2" width="13.85546875" style="5" bestFit="1" customWidth="1"/>
    <col min="3" max="3" width="39.28515625" style="1" customWidth="1"/>
    <col min="4" max="5" width="8.7109375" style="1" customWidth="1"/>
    <col min="6" max="6" width="20.7109375" style="1" customWidth="1"/>
    <col min="7" max="8" width="22.28515625" style="1" customWidth="1"/>
    <col min="9" max="10" width="20.7109375" style="1" customWidth="1"/>
    <col min="11" max="16384" width="9.140625" style="1"/>
  </cols>
  <sheetData>
    <row r="1" spans="1:8" x14ac:dyDescent="0.25">
      <c r="A1" s="32" t="s">
        <v>384</v>
      </c>
      <c r="B1" s="33"/>
      <c r="C1" s="34"/>
      <c r="D1" s="34"/>
      <c r="E1" s="34"/>
      <c r="F1" s="34"/>
      <c r="G1" s="35" t="s">
        <v>11</v>
      </c>
      <c r="H1" s="35"/>
    </row>
    <row r="2" spans="1:8" x14ac:dyDescent="0.25">
      <c r="A2" s="32"/>
      <c r="B2" s="33"/>
      <c r="C2" s="34"/>
      <c r="D2" s="34"/>
      <c r="E2" s="34"/>
      <c r="F2" s="34"/>
      <c r="G2" s="34"/>
      <c r="H2" s="34"/>
    </row>
    <row r="3" spans="1:8" ht="15" customHeight="1" x14ac:dyDescent="0.25">
      <c r="A3" s="36" t="s">
        <v>2</v>
      </c>
      <c r="B3" s="37" t="s">
        <v>21</v>
      </c>
      <c r="C3" s="38" t="s">
        <v>16</v>
      </c>
      <c r="D3" s="39" t="s">
        <v>3</v>
      </c>
      <c r="E3" s="39" t="s">
        <v>4</v>
      </c>
      <c r="F3" s="40" t="s">
        <v>17</v>
      </c>
      <c r="G3" s="40" t="s">
        <v>5</v>
      </c>
      <c r="H3" s="41"/>
    </row>
    <row r="4" spans="1:8" x14ac:dyDescent="0.25">
      <c r="A4" s="159"/>
      <c r="B4" s="160"/>
      <c r="C4" s="160"/>
      <c r="D4" s="160"/>
      <c r="E4" s="160"/>
      <c r="F4" s="160"/>
      <c r="G4" s="161"/>
      <c r="H4" s="42"/>
    </row>
    <row r="5" spans="1:8" x14ac:dyDescent="0.25">
      <c r="A5" s="122" t="s">
        <v>579</v>
      </c>
      <c r="B5" s="123"/>
      <c r="C5" s="124"/>
      <c r="D5" s="124"/>
      <c r="E5" s="124"/>
      <c r="F5" s="124"/>
      <c r="G5" s="125"/>
      <c r="H5" s="42"/>
    </row>
    <row r="6" spans="1:8" x14ac:dyDescent="0.25">
      <c r="A6" s="43" t="s">
        <v>428</v>
      </c>
      <c r="B6" s="44" t="s">
        <v>77</v>
      </c>
      <c r="C6" s="45" t="s">
        <v>99</v>
      </c>
      <c r="D6" s="46">
        <v>250</v>
      </c>
      <c r="E6" s="47" t="s">
        <v>20</v>
      </c>
      <c r="F6" s="23">
        <v>0</v>
      </c>
      <c r="G6" s="14">
        <f t="shared" ref="G6:G29" si="0">D6*F6</f>
        <v>0</v>
      </c>
      <c r="H6" s="6"/>
    </row>
    <row r="7" spans="1:8" x14ac:dyDescent="0.25">
      <c r="A7" s="48" t="s">
        <v>429</v>
      </c>
      <c r="B7" s="49" t="s">
        <v>78</v>
      </c>
      <c r="C7" s="45" t="s">
        <v>100</v>
      </c>
      <c r="D7" s="50">
        <v>1000</v>
      </c>
      <c r="E7" s="51" t="s">
        <v>20</v>
      </c>
      <c r="F7" s="18">
        <v>0</v>
      </c>
      <c r="G7" s="19">
        <f t="shared" si="0"/>
        <v>0</v>
      </c>
      <c r="H7" s="6"/>
    </row>
    <row r="8" spans="1:8" x14ac:dyDescent="0.25">
      <c r="A8" s="48" t="s">
        <v>430</v>
      </c>
      <c r="B8" s="49" t="s">
        <v>90</v>
      </c>
      <c r="C8" s="45" t="s">
        <v>119</v>
      </c>
      <c r="D8" s="50">
        <v>125</v>
      </c>
      <c r="E8" s="51" t="s">
        <v>20</v>
      </c>
      <c r="F8" s="18">
        <v>0</v>
      </c>
      <c r="G8" s="19">
        <f>D8*F8</f>
        <v>0</v>
      </c>
      <c r="H8" s="6"/>
    </row>
    <row r="9" spans="1:8" x14ac:dyDescent="0.25">
      <c r="A9" s="48" t="s">
        <v>431</v>
      </c>
      <c r="B9" s="49" t="s">
        <v>79</v>
      </c>
      <c r="C9" s="45" t="s">
        <v>118</v>
      </c>
      <c r="D9" s="50">
        <v>1500</v>
      </c>
      <c r="E9" s="51" t="s">
        <v>20</v>
      </c>
      <c r="F9" s="18">
        <v>0</v>
      </c>
      <c r="G9" s="19">
        <f t="shared" si="0"/>
        <v>0</v>
      </c>
      <c r="H9" s="6"/>
    </row>
    <row r="10" spans="1:8" x14ac:dyDescent="0.25">
      <c r="A10" s="48" t="s">
        <v>432</v>
      </c>
      <c r="B10" s="49" t="s">
        <v>80</v>
      </c>
      <c r="C10" s="45" t="s">
        <v>101</v>
      </c>
      <c r="D10" s="50">
        <v>2500</v>
      </c>
      <c r="E10" s="51" t="s">
        <v>20</v>
      </c>
      <c r="F10" s="18">
        <v>0</v>
      </c>
      <c r="G10" s="19">
        <f t="shared" si="0"/>
        <v>0</v>
      </c>
      <c r="H10" s="6"/>
    </row>
    <row r="11" spans="1:8" x14ac:dyDescent="0.25">
      <c r="A11" s="48" t="s">
        <v>433</v>
      </c>
      <c r="B11" s="49" t="s">
        <v>96</v>
      </c>
      <c r="C11" s="45" t="s">
        <v>120</v>
      </c>
      <c r="D11" s="50">
        <v>6000</v>
      </c>
      <c r="E11" s="51" t="s">
        <v>20</v>
      </c>
      <c r="F11" s="18">
        <v>0</v>
      </c>
      <c r="G11" s="19">
        <f>D11*F11</f>
        <v>0</v>
      </c>
      <c r="H11" s="6"/>
    </row>
    <row r="12" spans="1:8" x14ac:dyDescent="0.25">
      <c r="A12" s="48" t="s">
        <v>434</v>
      </c>
      <c r="B12" s="49" t="s">
        <v>81</v>
      </c>
      <c r="C12" s="45" t="s">
        <v>102</v>
      </c>
      <c r="D12" s="50">
        <v>5000</v>
      </c>
      <c r="E12" s="51" t="s">
        <v>20</v>
      </c>
      <c r="F12" s="18">
        <v>0</v>
      </c>
      <c r="G12" s="19">
        <f t="shared" si="0"/>
        <v>0</v>
      </c>
      <c r="H12" s="6"/>
    </row>
    <row r="13" spans="1:8" x14ac:dyDescent="0.25">
      <c r="A13" s="48" t="s">
        <v>435</v>
      </c>
      <c r="B13" s="49" t="s">
        <v>97</v>
      </c>
      <c r="C13" s="45" t="s">
        <v>121</v>
      </c>
      <c r="D13" s="50">
        <v>6000</v>
      </c>
      <c r="E13" s="51" t="s">
        <v>20</v>
      </c>
      <c r="F13" s="18">
        <v>0</v>
      </c>
      <c r="G13" s="19">
        <f>D13*F13</f>
        <v>0</v>
      </c>
      <c r="H13" s="6"/>
    </row>
    <row r="14" spans="1:8" x14ac:dyDescent="0.25">
      <c r="A14" s="48" t="s">
        <v>436</v>
      </c>
      <c r="B14" s="49" t="s">
        <v>82</v>
      </c>
      <c r="C14" s="45" t="s">
        <v>103</v>
      </c>
      <c r="D14" s="50">
        <v>3500</v>
      </c>
      <c r="E14" s="51" t="s">
        <v>20</v>
      </c>
      <c r="F14" s="18">
        <v>0</v>
      </c>
      <c r="G14" s="19">
        <f t="shared" si="0"/>
        <v>0</v>
      </c>
      <c r="H14" s="6"/>
    </row>
    <row r="15" spans="1:8" x14ac:dyDescent="0.25">
      <c r="A15" s="48" t="s">
        <v>437</v>
      </c>
      <c r="B15" s="49" t="s">
        <v>83</v>
      </c>
      <c r="C15" s="45" t="s">
        <v>104</v>
      </c>
      <c r="D15" s="50">
        <v>125</v>
      </c>
      <c r="E15" s="51" t="s">
        <v>20</v>
      </c>
      <c r="F15" s="18">
        <v>0</v>
      </c>
      <c r="G15" s="19">
        <f t="shared" si="0"/>
        <v>0</v>
      </c>
      <c r="H15" s="6"/>
    </row>
    <row r="16" spans="1:8" x14ac:dyDescent="0.25">
      <c r="A16" s="48" t="s">
        <v>438</v>
      </c>
      <c r="B16" s="49" t="s">
        <v>681</v>
      </c>
      <c r="C16" s="45" t="s">
        <v>105</v>
      </c>
      <c r="D16" s="50">
        <v>125</v>
      </c>
      <c r="E16" s="51" t="s">
        <v>20</v>
      </c>
      <c r="F16" s="18">
        <v>0</v>
      </c>
      <c r="G16" s="19">
        <f t="shared" si="0"/>
        <v>0</v>
      </c>
      <c r="H16" s="6"/>
    </row>
    <row r="17" spans="1:8" x14ac:dyDescent="0.25">
      <c r="A17" s="48" t="s">
        <v>439</v>
      </c>
      <c r="B17" s="49" t="s">
        <v>84</v>
      </c>
      <c r="C17" s="45" t="s">
        <v>106</v>
      </c>
      <c r="D17" s="50">
        <v>250</v>
      </c>
      <c r="E17" s="51" t="s">
        <v>20</v>
      </c>
      <c r="F17" s="18">
        <v>0</v>
      </c>
      <c r="G17" s="19">
        <f t="shared" si="0"/>
        <v>0</v>
      </c>
      <c r="H17" s="6"/>
    </row>
    <row r="18" spans="1:8" x14ac:dyDescent="0.25">
      <c r="A18" s="48" t="s">
        <v>440</v>
      </c>
      <c r="B18" s="49" t="s">
        <v>85</v>
      </c>
      <c r="C18" s="45" t="s">
        <v>107</v>
      </c>
      <c r="D18" s="50">
        <v>1000</v>
      </c>
      <c r="E18" s="51" t="s">
        <v>20</v>
      </c>
      <c r="F18" s="18">
        <v>0</v>
      </c>
      <c r="G18" s="19">
        <f t="shared" si="0"/>
        <v>0</v>
      </c>
      <c r="H18" s="6"/>
    </row>
    <row r="19" spans="1:8" x14ac:dyDescent="0.25">
      <c r="A19" s="48" t="s">
        <v>441</v>
      </c>
      <c r="B19" s="49" t="s">
        <v>86</v>
      </c>
      <c r="C19" s="45" t="s">
        <v>108</v>
      </c>
      <c r="D19" s="50">
        <v>1000</v>
      </c>
      <c r="E19" s="51" t="s">
        <v>20</v>
      </c>
      <c r="F19" s="18">
        <v>0</v>
      </c>
      <c r="G19" s="19">
        <f t="shared" si="0"/>
        <v>0</v>
      </c>
      <c r="H19" s="6"/>
    </row>
    <row r="20" spans="1:8" x14ac:dyDescent="0.25">
      <c r="A20" s="48" t="s">
        <v>442</v>
      </c>
      <c r="B20" s="49" t="s">
        <v>87</v>
      </c>
      <c r="C20" s="45" t="s">
        <v>109</v>
      </c>
      <c r="D20" s="50">
        <v>1000</v>
      </c>
      <c r="E20" s="51" t="s">
        <v>20</v>
      </c>
      <c r="F20" s="18">
        <v>0</v>
      </c>
      <c r="G20" s="19">
        <f t="shared" si="0"/>
        <v>0</v>
      </c>
      <c r="H20" s="6"/>
    </row>
    <row r="21" spans="1:8" x14ac:dyDescent="0.25">
      <c r="A21" s="48" t="s">
        <v>443</v>
      </c>
      <c r="B21" s="49" t="s">
        <v>88</v>
      </c>
      <c r="C21" s="45" t="s">
        <v>110</v>
      </c>
      <c r="D21" s="50">
        <v>1000</v>
      </c>
      <c r="E21" s="51" t="s">
        <v>20</v>
      </c>
      <c r="F21" s="18">
        <v>0</v>
      </c>
      <c r="G21" s="19">
        <f t="shared" si="0"/>
        <v>0</v>
      </c>
      <c r="H21" s="6"/>
    </row>
    <row r="22" spans="1:8" x14ac:dyDescent="0.25">
      <c r="A22" s="48" t="s">
        <v>444</v>
      </c>
      <c r="B22" s="49" t="s">
        <v>89</v>
      </c>
      <c r="C22" s="45" t="s">
        <v>111</v>
      </c>
      <c r="D22" s="50">
        <v>125</v>
      </c>
      <c r="E22" s="51" t="s">
        <v>20</v>
      </c>
      <c r="F22" s="18">
        <v>0</v>
      </c>
      <c r="G22" s="19">
        <f t="shared" si="0"/>
        <v>0</v>
      </c>
      <c r="H22" s="6"/>
    </row>
    <row r="23" spans="1:8" x14ac:dyDescent="0.25">
      <c r="A23" s="48" t="s">
        <v>445</v>
      </c>
      <c r="B23" s="49" t="s">
        <v>608</v>
      </c>
      <c r="C23" s="45" t="s">
        <v>236</v>
      </c>
      <c r="D23" s="50">
        <v>600</v>
      </c>
      <c r="E23" s="51" t="s">
        <v>20</v>
      </c>
      <c r="F23" s="18">
        <v>0</v>
      </c>
      <c r="G23" s="19">
        <f t="shared" ref="G23" si="1">D23*F23</f>
        <v>0</v>
      </c>
      <c r="H23" s="6"/>
    </row>
    <row r="24" spans="1:8" x14ac:dyDescent="0.25">
      <c r="A24" s="48" t="s">
        <v>446</v>
      </c>
      <c r="B24" s="49" t="s">
        <v>91</v>
      </c>
      <c r="C24" s="45" t="s">
        <v>112</v>
      </c>
      <c r="D24" s="50">
        <v>2000</v>
      </c>
      <c r="E24" s="51" t="s">
        <v>20</v>
      </c>
      <c r="F24" s="18">
        <v>0</v>
      </c>
      <c r="G24" s="19">
        <f t="shared" si="0"/>
        <v>0</v>
      </c>
      <c r="H24" s="6"/>
    </row>
    <row r="25" spans="1:8" x14ac:dyDescent="0.25">
      <c r="A25" s="48" t="s">
        <v>447</v>
      </c>
      <c r="B25" s="49" t="s">
        <v>92</v>
      </c>
      <c r="C25" s="45" t="s">
        <v>113</v>
      </c>
      <c r="D25" s="50">
        <v>7000</v>
      </c>
      <c r="E25" s="51" t="s">
        <v>20</v>
      </c>
      <c r="F25" s="18">
        <v>0</v>
      </c>
      <c r="G25" s="19">
        <f t="shared" si="0"/>
        <v>0</v>
      </c>
      <c r="H25" s="6"/>
    </row>
    <row r="26" spans="1:8" x14ac:dyDescent="0.25">
      <c r="A26" s="48" t="s">
        <v>448</v>
      </c>
      <c r="B26" s="49" t="s">
        <v>93</v>
      </c>
      <c r="C26" s="45" t="s">
        <v>114</v>
      </c>
      <c r="D26" s="50">
        <v>6000</v>
      </c>
      <c r="E26" s="51" t="s">
        <v>20</v>
      </c>
      <c r="F26" s="18">
        <v>0</v>
      </c>
      <c r="G26" s="19">
        <f t="shared" si="0"/>
        <v>0</v>
      </c>
      <c r="H26" s="6"/>
    </row>
    <row r="27" spans="1:8" x14ac:dyDescent="0.25">
      <c r="A27" s="48" t="s">
        <v>449</v>
      </c>
      <c r="B27" s="49" t="s">
        <v>94</v>
      </c>
      <c r="C27" s="45" t="s">
        <v>115</v>
      </c>
      <c r="D27" s="50">
        <v>3750</v>
      </c>
      <c r="E27" s="51" t="s">
        <v>20</v>
      </c>
      <c r="F27" s="18">
        <v>0</v>
      </c>
      <c r="G27" s="19">
        <f t="shared" si="0"/>
        <v>0</v>
      </c>
      <c r="H27" s="6"/>
    </row>
    <row r="28" spans="1:8" x14ac:dyDescent="0.25">
      <c r="A28" s="48" t="s">
        <v>450</v>
      </c>
      <c r="B28" s="49" t="s">
        <v>95</v>
      </c>
      <c r="C28" s="45" t="s">
        <v>116</v>
      </c>
      <c r="D28" s="50">
        <v>6000</v>
      </c>
      <c r="E28" s="51" t="s">
        <v>20</v>
      </c>
      <c r="F28" s="18">
        <v>0</v>
      </c>
      <c r="G28" s="19">
        <f t="shared" si="0"/>
        <v>0</v>
      </c>
      <c r="H28" s="6"/>
    </row>
    <row r="29" spans="1:8" x14ac:dyDescent="0.25">
      <c r="A29" s="52" t="s">
        <v>609</v>
      </c>
      <c r="B29" s="53" t="s">
        <v>98</v>
      </c>
      <c r="C29" s="54" t="s">
        <v>117</v>
      </c>
      <c r="D29" s="55">
        <v>2500</v>
      </c>
      <c r="E29" s="56" t="s">
        <v>20</v>
      </c>
      <c r="F29" s="15">
        <v>0</v>
      </c>
      <c r="G29" s="7">
        <f t="shared" si="0"/>
        <v>0</v>
      </c>
      <c r="H29" s="6"/>
    </row>
    <row r="30" spans="1:8" x14ac:dyDescent="0.25">
      <c r="A30" s="57"/>
      <c r="B30" s="58"/>
      <c r="C30" s="59"/>
      <c r="D30" s="60"/>
      <c r="E30" s="61"/>
      <c r="F30" s="20"/>
      <c r="G30" s="20"/>
      <c r="H30" s="6"/>
    </row>
    <row r="31" spans="1:8" x14ac:dyDescent="0.25">
      <c r="A31" s="122" t="s">
        <v>580</v>
      </c>
      <c r="B31" s="123"/>
      <c r="C31" s="124"/>
      <c r="D31" s="124"/>
      <c r="E31" s="124"/>
      <c r="F31" s="124"/>
      <c r="G31" s="125"/>
      <c r="H31" s="42"/>
    </row>
    <row r="32" spans="1:8" x14ac:dyDescent="0.25">
      <c r="A32" s="62" t="s">
        <v>451</v>
      </c>
      <c r="B32" s="63" t="s">
        <v>167</v>
      </c>
      <c r="C32" s="59" t="s">
        <v>171</v>
      </c>
      <c r="D32" s="46">
        <v>1000</v>
      </c>
      <c r="E32" s="64" t="s">
        <v>20</v>
      </c>
      <c r="F32" s="13">
        <v>0</v>
      </c>
      <c r="G32" s="14">
        <f>D32*F32</f>
        <v>0</v>
      </c>
      <c r="H32" s="6"/>
    </row>
    <row r="33" spans="1:8" x14ac:dyDescent="0.25">
      <c r="A33" s="48" t="s">
        <v>452</v>
      </c>
      <c r="B33" s="49" t="s">
        <v>168</v>
      </c>
      <c r="C33" s="45" t="s">
        <v>172</v>
      </c>
      <c r="D33" s="50">
        <v>250</v>
      </c>
      <c r="E33" s="51" t="s">
        <v>20</v>
      </c>
      <c r="F33" s="18">
        <v>0</v>
      </c>
      <c r="G33" s="19">
        <f>D33*F33</f>
        <v>0</v>
      </c>
      <c r="H33" s="6"/>
    </row>
    <row r="34" spans="1:8" x14ac:dyDescent="0.25">
      <c r="A34" s="48" t="s">
        <v>453</v>
      </c>
      <c r="B34" s="49" t="s">
        <v>169</v>
      </c>
      <c r="C34" s="45" t="s">
        <v>173</v>
      </c>
      <c r="D34" s="50">
        <v>125</v>
      </c>
      <c r="E34" s="51" t="s">
        <v>20</v>
      </c>
      <c r="F34" s="18">
        <v>0</v>
      </c>
      <c r="G34" s="19">
        <f>D34*F34</f>
        <v>0</v>
      </c>
      <c r="H34" s="6"/>
    </row>
    <row r="35" spans="1:8" x14ac:dyDescent="0.25">
      <c r="A35" s="65" t="s">
        <v>454</v>
      </c>
      <c r="B35" s="66" t="s">
        <v>170</v>
      </c>
      <c r="C35" s="54" t="s">
        <v>174</v>
      </c>
      <c r="D35" s="55">
        <v>125</v>
      </c>
      <c r="E35" s="56" t="s">
        <v>20</v>
      </c>
      <c r="F35" s="17">
        <v>0</v>
      </c>
      <c r="G35" s="7">
        <f>D35*F35</f>
        <v>0</v>
      </c>
      <c r="H35" s="6"/>
    </row>
    <row r="36" spans="1:8" x14ac:dyDescent="0.25">
      <c r="A36" s="57"/>
      <c r="B36" s="58"/>
      <c r="C36" s="59"/>
      <c r="D36" s="60"/>
      <c r="E36" s="61"/>
      <c r="F36" s="20"/>
      <c r="G36" s="20"/>
      <c r="H36" s="6"/>
    </row>
    <row r="37" spans="1:8" x14ac:dyDescent="0.25">
      <c r="A37" s="122" t="s">
        <v>581</v>
      </c>
      <c r="B37" s="123"/>
      <c r="C37" s="124"/>
      <c r="D37" s="124"/>
      <c r="E37" s="124"/>
      <c r="F37" s="124"/>
      <c r="G37" s="125"/>
      <c r="H37" s="42"/>
    </row>
    <row r="38" spans="1:8" x14ac:dyDescent="0.25">
      <c r="A38" s="62" t="s">
        <v>455</v>
      </c>
      <c r="B38" s="63" t="s">
        <v>122</v>
      </c>
      <c r="C38" s="59" t="s">
        <v>163</v>
      </c>
      <c r="D38" s="46">
        <v>250</v>
      </c>
      <c r="E38" s="64" t="s">
        <v>20</v>
      </c>
      <c r="F38" s="13">
        <v>0</v>
      </c>
      <c r="G38" s="14">
        <f>D38*F38</f>
        <v>0</v>
      </c>
      <c r="H38" s="6"/>
    </row>
    <row r="39" spans="1:8" x14ac:dyDescent="0.25">
      <c r="A39" s="48" t="s">
        <v>456</v>
      </c>
      <c r="B39" s="49" t="s">
        <v>123</v>
      </c>
      <c r="C39" s="45" t="s">
        <v>164</v>
      </c>
      <c r="D39" s="50">
        <v>125</v>
      </c>
      <c r="E39" s="51" t="s">
        <v>20</v>
      </c>
      <c r="F39" s="18">
        <v>0</v>
      </c>
      <c r="G39" s="19">
        <f>D39*F39</f>
        <v>0</v>
      </c>
      <c r="H39" s="6"/>
    </row>
    <row r="40" spans="1:8" x14ac:dyDescent="0.25">
      <c r="A40" s="48" t="s">
        <v>457</v>
      </c>
      <c r="B40" s="49" t="s">
        <v>124</v>
      </c>
      <c r="C40" s="45" t="s">
        <v>165</v>
      </c>
      <c r="D40" s="50">
        <v>375</v>
      </c>
      <c r="E40" s="51" t="s">
        <v>20</v>
      </c>
      <c r="F40" s="18">
        <v>0</v>
      </c>
      <c r="G40" s="19">
        <f>D40*F40</f>
        <v>0</v>
      </c>
      <c r="H40" s="6"/>
    </row>
    <row r="41" spans="1:8" x14ac:dyDescent="0.25">
      <c r="A41" s="67" t="s">
        <v>458</v>
      </c>
      <c r="B41" s="66" t="s">
        <v>125</v>
      </c>
      <c r="C41" s="54" t="s">
        <v>166</v>
      </c>
      <c r="D41" s="55">
        <v>250</v>
      </c>
      <c r="E41" s="56" t="s">
        <v>20</v>
      </c>
      <c r="F41" s="17">
        <v>0</v>
      </c>
      <c r="G41" s="7">
        <f>D41*F41</f>
        <v>0</v>
      </c>
      <c r="H41" s="6"/>
    </row>
    <row r="42" spans="1:8" x14ac:dyDescent="0.25">
      <c r="A42" s="68"/>
      <c r="B42" s="69"/>
      <c r="C42" s="70"/>
      <c r="D42" s="71"/>
      <c r="E42" s="72"/>
      <c r="F42" s="6"/>
      <c r="G42" s="6"/>
      <c r="H42" s="6"/>
    </row>
    <row r="43" spans="1:8" x14ac:dyDescent="0.25">
      <c r="A43" s="122" t="s">
        <v>582</v>
      </c>
      <c r="B43" s="123"/>
      <c r="C43" s="124"/>
      <c r="D43" s="124"/>
      <c r="E43" s="124"/>
      <c r="F43" s="124"/>
      <c r="G43" s="125"/>
      <c r="H43" s="42"/>
    </row>
    <row r="44" spans="1:8" x14ac:dyDescent="0.25">
      <c r="A44" s="73" t="s">
        <v>459</v>
      </c>
      <c r="B44" s="74" t="s">
        <v>175</v>
      </c>
      <c r="C44" s="75" t="s">
        <v>171</v>
      </c>
      <c r="D44" s="76">
        <v>250</v>
      </c>
      <c r="E44" s="77" t="s">
        <v>20</v>
      </c>
      <c r="F44" s="21">
        <v>0</v>
      </c>
      <c r="G44" s="22">
        <f>D44*F44</f>
        <v>0</v>
      </c>
      <c r="H44" s="6"/>
    </row>
    <row r="45" spans="1:8" x14ac:dyDescent="0.25">
      <c r="A45" s="68"/>
      <c r="B45" s="78"/>
      <c r="C45" s="70"/>
      <c r="D45" s="71"/>
      <c r="E45" s="72"/>
      <c r="F45" s="6"/>
      <c r="G45" s="6"/>
      <c r="H45" s="6"/>
    </row>
    <row r="46" spans="1:8" x14ac:dyDescent="0.25">
      <c r="A46" s="122" t="s">
        <v>583</v>
      </c>
      <c r="B46" s="123"/>
      <c r="C46" s="124"/>
      <c r="D46" s="124"/>
      <c r="E46" s="124"/>
      <c r="F46" s="124"/>
      <c r="G46" s="125"/>
      <c r="H46" s="42"/>
    </row>
    <row r="47" spans="1:8" x14ac:dyDescent="0.25">
      <c r="A47" s="43" t="s">
        <v>460</v>
      </c>
      <c r="B47" s="44" t="s">
        <v>176</v>
      </c>
      <c r="C47" s="79" t="s">
        <v>99</v>
      </c>
      <c r="D47" s="80">
        <v>250</v>
      </c>
      <c r="E47" s="47" t="s">
        <v>20</v>
      </c>
      <c r="F47" s="23">
        <v>0</v>
      </c>
      <c r="G47" s="24">
        <f>D47*F47</f>
        <v>0</v>
      </c>
      <c r="H47" s="6"/>
    </row>
    <row r="48" spans="1:8" x14ac:dyDescent="0.25">
      <c r="A48" s="67" t="s">
        <v>461</v>
      </c>
      <c r="B48" s="66" t="s">
        <v>177</v>
      </c>
      <c r="C48" s="54" t="s">
        <v>178</v>
      </c>
      <c r="D48" s="55">
        <v>3750</v>
      </c>
      <c r="E48" s="56" t="s">
        <v>20</v>
      </c>
      <c r="F48" s="17">
        <v>0</v>
      </c>
      <c r="G48" s="7">
        <f>D48*F48</f>
        <v>0</v>
      </c>
      <c r="H48" s="6"/>
    </row>
    <row r="49" spans="1:8" x14ac:dyDescent="0.25">
      <c r="A49" s="68"/>
      <c r="B49" s="78"/>
      <c r="C49" s="70"/>
      <c r="D49" s="71"/>
      <c r="E49" s="72"/>
      <c r="F49" s="6"/>
      <c r="G49" s="6"/>
      <c r="H49" s="6"/>
    </row>
    <row r="50" spans="1:8" x14ac:dyDescent="0.25">
      <c r="A50" s="122" t="s">
        <v>584</v>
      </c>
      <c r="B50" s="123"/>
      <c r="C50" s="124"/>
      <c r="D50" s="124"/>
      <c r="E50" s="124"/>
      <c r="F50" s="124"/>
      <c r="G50" s="125"/>
      <c r="H50" s="42"/>
    </row>
    <row r="51" spans="1:8" x14ac:dyDescent="0.25">
      <c r="A51" s="43" t="s">
        <v>462</v>
      </c>
      <c r="B51" s="44" t="s">
        <v>607</v>
      </c>
      <c r="C51" s="79" t="s">
        <v>163</v>
      </c>
      <c r="D51" s="80">
        <v>300</v>
      </c>
      <c r="E51" s="47" t="s">
        <v>20</v>
      </c>
      <c r="F51" s="23">
        <v>0</v>
      </c>
      <c r="G51" s="24">
        <f>D51*F51</f>
        <v>0</v>
      </c>
      <c r="H51" s="6"/>
    </row>
    <row r="52" spans="1:8" x14ac:dyDescent="0.25">
      <c r="A52" s="81" t="s">
        <v>463</v>
      </c>
      <c r="B52" s="82" t="s">
        <v>179</v>
      </c>
      <c r="C52" s="83" t="s">
        <v>181</v>
      </c>
      <c r="D52" s="84">
        <v>250</v>
      </c>
      <c r="E52" s="85" t="s">
        <v>20</v>
      </c>
      <c r="F52" s="25">
        <v>0</v>
      </c>
      <c r="G52" s="26">
        <f>D52*F52</f>
        <v>0</v>
      </c>
      <c r="H52" s="6"/>
    </row>
    <row r="53" spans="1:8" x14ac:dyDescent="0.25">
      <c r="A53" s="67" t="s">
        <v>606</v>
      </c>
      <c r="B53" s="66" t="s">
        <v>180</v>
      </c>
      <c r="C53" s="54" t="s">
        <v>182</v>
      </c>
      <c r="D53" s="55">
        <v>250</v>
      </c>
      <c r="E53" s="56" t="s">
        <v>20</v>
      </c>
      <c r="F53" s="17">
        <v>0</v>
      </c>
      <c r="G53" s="7">
        <f>D53*F53</f>
        <v>0</v>
      </c>
      <c r="H53" s="6"/>
    </row>
    <row r="54" spans="1:8" x14ac:dyDescent="0.25">
      <c r="A54" s="57"/>
      <c r="B54" s="58"/>
      <c r="C54" s="59"/>
      <c r="D54" s="60"/>
      <c r="E54" s="61"/>
      <c r="F54" s="20"/>
      <c r="G54" s="20"/>
      <c r="H54" s="6"/>
    </row>
    <row r="55" spans="1:8" x14ac:dyDescent="0.25">
      <c r="A55" s="122" t="s">
        <v>585</v>
      </c>
      <c r="B55" s="123"/>
      <c r="C55" s="124"/>
      <c r="D55" s="124"/>
      <c r="E55" s="124"/>
      <c r="F55" s="124"/>
      <c r="G55" s="125"/>
      <c r="H55" s="42"/>
    </row>
    <row r="56" spans="1:8" x14ac:dyDescent="0.25">
      <c r="A56" s="43" t="s">
        <v>464</v>
      </c>
      <c r="B56" s="44" t="s">
        <v>183</v>
      </c>
      <c r="C56" s="45" t="s">
        <v>225</v>
      </c>
      <c r="D56" s="46">
        <v>2500</v>
      </c>
      <c r="E56" s="47" t="s">
        <v>20</v>
      </c>
      <c r="F56" s="13">
        <v>0</v>
      </c>
      <c r="G56" s="14">
        <f t="shared" ref="G56:G57" si="2">D56*F56</f>
        <v>0</v>
      </c>
      <c r="H56" s="6"/>
    </row>
    <row r="57" spans="1:8" x14ac:dyDescent="0.25">
      <c r="A57" s="48" t="s">
        <v>465</v>
      </c>
      <c r="B57" s="49" t="s">
        <v>184</v>
      </c>
      <c r="C57" s="45" t="s">
        <v>226</v>
      </c>
      <c r="D57" s="50">
        <v>500</v>
      </c>
      <c r="E57" s="51" t="s">
        <v>20</v>
      </c>
      <c r="F57" s="18">
        <v>0</v>
      </c>
      <c r="G57" s="19">
        <f t="shared" si="2"/>
        <v>0</v>
      </c>
      <c r="H57" s="6"/>
    </row>
    <row r="58" spans="1:8" x14ac:dyDescent="0.25">
      <c r="A58" s="48" t="s">
        <v>466</v>
      </c>
      <c r="B58" s="49" t="s">
        <v>185</v>
      </c>
      <c r="C58" s="45" t="s">
        <v>227</v>
      </c>
      <c r="D58" s="50">
        <v>250</v>
      </c>
      <c r="E58" s="51" t="s">
        <v>20</v>
      </c>
      <c r="F58" s="18">
        <v>0</v>
      </c>
      <c r="G58" s="19">
        <f>D58*F58</f>
        <v>0</v>
      </c>
      <c r="H58" s="6"/>
    </row>
    <row r="59" spans="1:8" x14ac:dyDescent="0.25">
      <c r="A59" s="48" t="s">
        <v>467</v>
      </c>
      <c r="B59" s="49" t="s">
        <v>186</v>
      </c>
      <c r="C59" s="45" t="s">
        <v>165</v>
      </c>
      <c r="D59" s="50">
        <v>4000</v>
      </c>
      <c r="E59" s="51" t="s">
        <v>20</v>
      </c>
      <c r="F59" s="18">
        <v>0</v>
      </c>
      <c r="G59" s="19">
        <f t="shared" ref="G59:G60" si="3">D59*F59</f>
        <v>0</v>
      </c>
      <c r="H59" s="6"/>
    </row>
    <row r="60" spans="1:8" x14ac:dyDescent="0.25">
      <c r="A60" s="48" t="s">
        <v>468</v>
      </c>
      <c r="B60" s="49" t="s">
        <v>187</v>
      </c>
      <c r="C60" s="45" t="s">
        <v>178</v>
      </c>
      <c r="D60" s="50">
        <v>5000</v>
      </c>
      <c r="E60" s="51" t="s">
        <v>20</v>
      </c>
      <c r="F60" s="18">
        <v>0</v>
      </c>
      <c r="G60" s="19">
        <f t="shared" si="3"/>
        <v>0</v>
      </c>
      <c r="H60" s="6"/>
    </row>
    <row r="61" spans="1:8" x14ac:dyDescent="0.25">
      <c r="A61" s="48" t="s">
        <v>469</v>
      </c>
      <c r="B61" s="49" t="s">
        <v>188</v>
      </c>
      <c r="C61" s="45" t="s">
        <v>228</v>
      </c>
      <c r="D61" s="50">
        <v>2500</v>
      </c>
      <c r="E61" s="51" t="s">
        <v>20</v>
      </c>
      <c r="F61" s="18">
        <v>0</v>
      </c>
      <c r="G61" s="19">
        <f>D61*F61</f>
        <v>0</v>
      </c>
      <c r="H61" s="6"/>
    </row>
    <row r="62" spans="1:8" x14ac:dyDescent="0.25">
      <c r="A62" s="48" t="s">
        <v>470</v>
      </c>
      <c r="B62" s="49" t="s">
        <v>189</v>
      </c>
      <c r="C62" s="45" t="s">
        <v>166</v>
      </c>
      <c r="D62" s="50">
        <v>500</v>
      </c>
      <c r="E62" s="51" t="s">
        <v>20</v>
      </c>
      <c r="F62" s="18">
        <v>0</v>
      </c>
      <c r="G62" s="19">
        <f t="shared" ref="G62" si="4">D62*F62</f>
        <v>0</v>
      </c>
      <c r="H62" s="6"/>
    </row>
    <row r="63" spans="1:8" x14ac:dyDescent="0.25">
      <c r="A63" s="48" t="s">
        <v>471</v>
      </c>
      <c r="B63" s="49" t="s">
        <v>190</v>
      </c>
      <c r="C63" s="45" t="s">
        <v>229</v>
      </c>
      <c r="D63" s="50">
        <v>3750</v>
      </c>
      <c r="E63" s="51" t="s">
        <v>20</v>
      </c>
      <c r="F63" s="18">
        <v>0</v>
      </c>
      <c r="G63" s="19">
        <f>D63*F63</f>
        <v>0</v>
      </c>
      <c r="H63" s="6"/>
    </row>
    <row r="64" spans="1:8" x14ac:dyDescent="0.25">
      <c r="A64" s="48" t="s">
        <v>472</v>
      </c>
      <c r="B64" s="49" t="s">
        <v>191</v>
      </c>
      <c r="C64" s="45" t="s">
        <v>100</v>
      </c>
      <c r="D64" s="50">
        <v>2000</v>
      </c>
      <c r="E64" s="51" t="s">
        <v>20</v>
      </c>
      <c r="F64" s="18">
        <v>0</v>
      </c>
      <c r="G64" s="19">
        <f t="shared" ref="G64:G97" si="5">D64*F64</f>
        <v>0</v>
      </c>
      <c r="H64" s="6"/>
    </row>
    <row r="65" spans="1:8" x14ac:dyDescent="0.25">
      <c r="A65" s="48" t="s">
        <v>473</v>
      </c>
      <c r="B65" s="49" t="s">
        <v>192</v>
      </c>
      <c r="C65" s="45" t="s">
        <v>230</v>
      </c>
      <c r="D65" s="50">
        <v>250</v>
      </c>
      <c r="E65" s="51" t="s">
        <v>20</v>
      </c>
      <c r="F65" s="18">
        <v>0</v>
      </c>
      <c r="G65" s="19">
        <f t="shared" si="5"/>
        <v>0</v>
      </c>
      <c r="H65" s="6"/>
    </row>
    <row r="66" spans="1:8" x14ac:dyDescent="0.25">
      <c r="A66" s="48" t="s">
        <v>474</v>
      </c>
      <c r="B66" s="49" t="s">
        <v>193</v>
      </c>
      <c r="C66" s="45" t="s">
        <v>119</v>
      </c>
      <c r="D66" s="50">
        <v>250</v>
      </c>
      <c r="E66" s="51" t="s">
        <v>20</v>
      </c>
      <c r="F66" s="18">
        <v>0</v>
      </c>
      <c r="G66" s="19">
        <f t="shared" ref="G66:G83" si="6">D66*F66</f>
        <v>0</v>
      </c>
      <c r="H66" s="6"/>
    </row>
    <row r="67" spans="1:8" x14ac:dyDescent="0.25">
      <c r="A67" s="48" t="s">
        <v>475</v>
      </c>
      <c r="B67" s="49" t="s">
        <v>194</v>
      </c>
      <c r="C67" s="45" t="s">
        <v>118</v>
      </c>
      <c r="D67" s="50">
        <v>750</v>
      </c>
      <c r="E67" s="51" t="s">
        <v>20</v>
      </c>
      <c r="F67" s="18">
        <v>0</v>
      </c>
      <c r="G67" s="19">
        <f t="shared" si="6"/>
        <v>0</v>
      </c>
      <c r="H67" s="6"/>
    </row>
    <row r="68" spans="1:8" x14ac:dyDescent="0.25">
      <c r="A68" s="48" t="s">
        <v>476</v>
      </c>
      <c r="B68" s="49" t="s">
        <v>195</v>
      </c>
      <c r="C68" s="45" t="s">
        <v>101</v>
      </c>
      <c r="D68" s="50">
        <v>8000</v>
      </c>
      <c r="E68" s="51" t="s">
        <v>20</v>
      </c>
      <c r="F68" s="18">
        <v>0</v>
      </c>
      <c r="G68" s="19">
        <f t="shared" si="6"/>
        <v>0</v>
      </c>
      <c r="H68" s="6"/>
    </row>
    <row r="69" spans="1:8" x14ac:dyDescent="0.25">
      <c r="A69" s="48" t="s">
        <v>477</v>
      </c>
      <c r="B69" s="49" t="s">
        <v>196</v>
      </c>
      <c r="C69" s="45" t="s">
        <v>120</v>
      </c>
      <c r="D69" s="50">
        <v>3750</v>
      </c>
      <c r="E69" s="51" t="s">
        <v>20</v>
      </c>
      <c r="F69" s="18">
        <v>0</v>
      </c>
      <c r="G69" s="19">
        <f t="shared" si="6"/>
        <v>0</v>
      </c>
      <c r="H69" s="6"/>
    </row>
    <row r="70" spans="1:8" x14ac:dyDescent="0.25">
      <c r="A70" s="48" t="s">
        <v>478</v>
      </c>
      <c r="B70" s="49" t="s">
        <v>197</v>
      </c>
      <c r="C70" s="45" t="s">
        <v>102</v>
      </c>
      <c r="D70" s="50">
        <v>8000</v>
      </c>
      <c r="E70" s="51" t="s">
        <v>20</v>
      </c>
      <c r="F70" s="18">
        <v>0</v>
      </c>
      <c r="G70" s="19">
        <f t="shared" si="6"/>
        <v>0</v>
      </c>
      <c r="H70" s="6"/>
    </row>
    <row r="71" spans="1:8" x14ac:dyDescent="0.25">
      <c r="A71" s="48" t="s">
        <v>479</v>
      </c>
      <c r="B71" s="49" t="s">
        <v>198</v>
      </c>
      <c r="C71" s="45" t="s">
        <v>121</v>
      </c>
      <c r="D71" s="50">
        <v>6000</v>
      </c>
      <c r="E71" s="51" t="s">
        <v>20</v>
      </c>
      <c r="F71" s="18">
        <v>0</v>
      </c>
      <c r="G71" s="19">
        <f t="shared" si="6"/>
        <v>0</v>
      </c>
      <c r="H71" s="6"/>
    </row>
    <row r="72" spans="1:8" x14ac:dyDescent="0.25">
      <c r="A72" s="48" t="s">
        <v>480</v>
      </c>
      <c r="B72" s="49" t="s">
        <v>199</v>
      </c>
      <c r="C72" s="45" t="s">
        <v>103</v>
      </c>
      <c r="D72" s="50">
        <v>4000</v>
      </c>
      <c r="E72" s="51" t="s">
        <v>20</v>
      </c>
      <c r="F72" s="18">
        <v>0</v>
      </c>
      <c r="G72" s="19">
        <f t="shared" si="6"/>
        <v>0</v>
      </c>
      <c r="H72" s="6"/>
    </row>
    <row r="73" spans="1:8" x14ac:dyDescent="0.25">
      <c r="A73" s="48" t="s">
        <v>481</v>
      </c>
      <c r="B73" s="49" t="s">
        <v>200</v>
      </c>
      <c r="C73" s="45" t="s">
        <v>231</v>
      </c>
      <c r="D73" s="50">
        <v>125</v>
      </c>
      <c r="E73" s="51" t="s">
        <v>20</v>
      </c>
      <c r="F73" s="18">
        <v>0</v>
      </c>
      <c r="G73" s="19">
        <f t="shared" si="6"/>
        <v>0</v>
      </c>
      <c r="H73" s="6"/>
    </row>
    <row r="74" spans="1:8" x14ac:dyDescent="0.25">
      <c r="A74" s="48" t="s">
        <v>482</v>
      </c>
      <c r="B74" s="49" t="s">
        <v>201</v>
      </c>
      <c r="C74" s="45" t="s">
        <v>107</v>
      </c>
      <c r="D74" s="50">
        <v>125</v>
      </c>
      <c r="E74" s="51" t="s">
        <v>20</v>
      </c>
      <c r="F74" s="18">
        <v>0</v>
      </c>
      <c r="G74" s="19">
        <f>D74*F74</f>
        <v>0</v>
      </c>
      <c r="H74" s="6"/>
    </row>
    <row r="75" spans="1:8" x14ac:dyDescent="0.25">
      <c r="A75" s="48" t="s">
        <v>483</v>
      </c>
      <c r="B75" s="49" t="s">
        <v>202</v>
      </c>
      <c r="C75" s="45" t="s">
        <v>232</v>
      </c>
      <c r="D75" s="50">
        <v>125</v>
      </c>
      <c r="E75" s="51" t="s">
        <v>20</v>
      </c>
      <c r="F75" s="18">
        <v>0</v>
      </c>
      <c r="G75" s="19">
        <f t="shared" ref="G75" si="7">D75*F75</f>
        <v>0</v>
      </c>
      <c r="H75" s="6"/>
    </row>
    <row r="76" spans="1:8" x14ac:dyDescent="0.25">
      <c r="A76" s="48" t="s">
        <v>484</v>
      </c>
      <c r="B76" s="49" t="s">
        <v>203</v>
      </c>
      <c r="C76" s="45" t="s">
        <v>108</v>
      </c>
      <c r="D76" s="50">
        <v>6000</v>
      </c>
      <c r="E76" s="51" t="s">
        <v>20</v>
      </c>
      <c r="F76" s="18">
        <v>0</v>
      </c>
      <c r="G76" s="19">
        <f>D76*F76</f>
        <v>0</v>
      </c>
      <c r="H76" s="6"/>
    </row>
    <row r="77" spans="1:8" x14ac:dyDescent="0.25">
      <c r="A77" s="48" t="s">
        <v>485</v>
      </c>
      <c r="B77" s="49" t="s">
        <v>204</v>
      </c>
      <c r="C77" s="45" t="s">
        <v>109</v>
      </c>
      <c r="D77" s="50">
        <v>2000</v>
      </c>
      <c r="E77" s="51" t="s">
        <v>20</v>
      </c>
      <c r="F77" s="18">
        <v>0</v>
      </c>
      <c r="G77" s="19">
        <f t="shared" ref="G77:G82" si="8">D77*F77</f>
        <v>0</v>
      </c>
      <c r="H77" s="6"/>
    </row>
    <row r="78" spans="1:8" x14ac:dyDescent="0.25">
      <c r="A78" s="48" t="s">
        <v>486</v>
      </c>
      <c r="B78" s="49" t="s">
        <v>205</v>
      </c>
      <c r="C78" s="45" t="s">
        <v>110</v>
      </c>
      <c r="D78" s="50">
        <v>4000</v>
      </c>
      <c r="E78" s="51" t="s">
        <v>20</v>
      </c>
      <c r="F78" s="18">
        <v>0</v>
      </c>
      <c r="G78" s="19">
        <f t="shared" si="8"/>
        <v>0</v>
      </c>
      <c r="H78" s="6"/>
    </row>
    <row r="79" spans="1:8" x14ac:dyDescent="0.25">
      <c r="A79" s="48" t="s">
        <v>487</v>
      </c>
      <c r="B79" s="49" t="s">
        <v>206</v>
      </c>
      <c r="C79" s="45" t="s">
        <v>233</v>
      </c>
      <c r="D79" s="50">
        <v>1500</v>
      </c>
      <c r="E79" s="51" t="s">
        <v>20</v>
      </c>
      <c r="F79" s="18">
        <v>0</v>
      </c>
      <c r="G79" s="19">
        <f t="shared" si="8"/>
        <v>0</v>
      </c>
      <c r="H79" s="6"/>
    </row>
    <row r="80" spans="1:8" x14ac:dyDescent="0.25">
      <c r="A80" s="48" t="s">
        <v>488</v>
      </c>
      <c r="B80" s="49" t="s">
        <v>207</v>
      </c>
      <c r="C80" s="45" t="s">
        <v>234</v>
      </c>
      <c r="D80" s="50">
        <v>625</v>
      </c>
      <c r="E80" s="51" t="s">
        <v>20</v>
      </c>
      <c r="F80" s="18">
        <v>0</v>
      </c>
      <c r="G80" s="19">
        <f t="shared" si="8"/>
        <v>0</v>
      </c>
      <c r="H80" s="6"/>
    </row>
    <row r="81" spans="1:8" x14ac:dyDescent="0.25">
      <c r="A81" s="48" t="s">
        <v>489</v>
      </c>
      <c r="B81" s="49" t="s">
        <v>208</v>
      </c>
      <c r="C81" s="45" t="s">
        <v>235</v>
      </c>
      <c r="D81" s="50">
        <v>250</v>
      </c>
      <c r="E81" s="51" t="s">
        <v>20</v>
      </c>
      <c r="F81" s="18">
        <v>0</v>
      </c>
      <c r="G81" s="19">
        <f t="shared" si="8"/>
        <v>0</v>
      </c>
      <c r="H81" s="6"/>
    </row>
    <row r="82" spans="1:8" x14ac:dyDescent="0.25">
      <c r="A82" s="48" t="s">
        <v>490</v>
      </c>
      <c r="B82" s="49" t="s">
        <v>209</v>
      </c>
      <c r="C82" s="45" t="s">
        <v>236</v>
      </c>
      <c r="D82" s="50">
        <v>125</v>
      </c>
      <c r="E82" s="51" t="s">
        <v>20</v>
      </c>
      <c r="F82" s="18">
        <v>0</v>
      </c>
      <c r="G82" s="19">
        <f t="shared" si="8"/>
        <v>0</v>
      </c>
      <c r="H82" s="6"/>
    </row>
    <row r="83" spans="1:8" x14ac:dyDescent="0.25">
      <c r="A83" s="48" t="s">
        <v>491</v>
      </c>
      <c r="B83" s="49" t="s">
        <v>210</v>
      </c>
      <c r="C83" s="45" t="s">
        <v>237</v>
      </c>
      <c r="D83" s="50">
        <v>1750</v>
      </c>
      <c r="E83" s="51" t="s">
        <v>20</v>
      </c>
      <c r="F83" s="18">
        <v>0</v>
      </c>
      <c r="G83" s="19">
        <f t="shared" si="6"/>
        <v>0</v>
      </c>
      <c r="H83" s="6"/>
    </row>
    <row r="84" spans="1:8" x14ac:dyDescent="0.25">
      <c r="A84" s="48" t="s">
        <v>492</v>
      </c>
      <c r="B84" s="49" t="s">
        <v>211</v>
      </c>
      <c r="C84" s="45" t="s">
        <v>112</v>
      </c>
      <c r="D84" s="50">
        <v>1000</v>
      </c>
      <c r="E84" s="51" t="s">
        <v>20</v>
      </c>
      <c r="F84" s="18">
        <v>0</v>
      </c>
      <c r="G84" s="19">
        <f t="shared" si="5"/>
        <v>0</v>
      </c>
      <c r="H84" s="6"/>
    </row>
    <row r="85" spans="1:8" x14ac:dyDescent="0.25">
      <c r="A85" s="48" t="s">
        <v>493</v>
      </c>
      <c r="B85" s="49" t="s">
        <v>212</v>
      </c>
      <c r="C85" s="45" t="s">
        <v>113</v>
      </c>
      <c r="D85" s="50">
        <v>6250</v>
      </c>
      <c r="E85" s="51" t="s">
        <v>20</v>
      </c>
      <c r="F85" s="18">
        <v>0</v>
      </c>
      <c r="G85" s="19">
        <f t="shared" si="5"/>
        <v>0</v>
      </c>
      <c r="H85" s="6"/>
    </row>
    <row r="86" spans="1:8" x14ac:dyDescent="0.25">
      <c r="A86" s="48" t="s">
        <v>494</v>
      </c>
      <c r="B86" s="49" t="s">
        <v>213</v>
      </c>
      <c r="C86" s="45" t="s">
        <v>114</v>
      </c>
      <c r="D86" s="50">
        <v>2000</v>
      </c>
      <c r="E86" s="51" t="s">
        <v>20</v>
      </c>
      <c r="F86" s="18">
        <v>0</v>
      </c>
      <c r="G86" s="19">
        <f t="shared" si="5"/>
        <v>0</v>
      </c>
      <c r="H86" s="6"/>
    </row>
    <row r="87" spans="1:8" x14ac:dyDescent="0.25">
      <c r="A87" s="48" t="s">
        <v>495</v>
      </c>
      <c r="B87" s="49" t="s">
        <v>214</v>
      </c>
      <c r="C87" s="45" t="s">
        <v>115</v>
      </c>
      <c r="D87" s="50">
        <v>3750</v>
      </c>
      <c r="E87" s="51" t="s">
        <v>20</v>
      </c>
      <c r="F87" s="18">
        <v>0</v>
      </c>
      <c r="G87" s="19">
        <f t="shared" si="5"/>
        <v>0</v>
      </c>
      <c r="H87" s="6"/>
    </row>
    <row r="88" spans="1:8" x14ac:dyDescent="0.25">
      <c r="A88" s="48" t="s">
        <v>496</v>
      </c>
      <c r="B88" s="49" t="s">
        <v>215</v>
      </c>
      <c r="C88" s="45" t="s">
        <v>116</v>
      </c>
      <c r="D88" s="50">
        <v>1250</v>
      </c>
      <c r="E88" s="51" t="s">
        <v>20</v>
      </c>
      <c r="F88" s="18">
        <v>0</v>
      </c>
      <c r="G88" s="19">
        <f t="shared" si="5"/>
        <v>0</v>
      </c>
      <c r="H88" s="6"/>
    </row>
    <row r="89" spans="1:8" x14ac:dyDescent="0.25">
      <c r="A89" s="48" t="s">
        <v>497</v>
      </c>
      <c r="B89" s="49" t="s">
        <v>216</v>
      </c>
      <c r="C89" s="45" t="s">
        <v>117</v>
      </c>
      <c r="D89" s="50">
        <v>1000</v>
      </c>
      <c r="E89" s="51" t="s">
        <v>20</v>
      </c>
      <c r="F89" s="18">
        <v>0</v>
      </c>
      <c r="G89" s="19">
        <f t="shared" si="5"/>
        <v>0</v>
      </c>
      <c r="H89" s="6"/>
    </row>
    <row r="90" spans="1:8" x14ac:dyDescent="0.25">
      <c r="A90" s="48" t="s">
        <v>498</v>
      </c>
      <c r="B90" s="49" t="s">
        <v>217</v>
      </c>
      <c r="C90" s="45" t="s">
        <v>238</v>
      </c>
      <c r="D90" s="50">
        <v>750</v>
      </c>
      <c r="E90" s="51" t="s">
        <v>20</v>
      </c>
      <c r="F90" s="18">
        <v>0</v>
      </c>
      <c r="G90" s="19">
        <f t="shared" si="5"/>
        <v>0</v>
      </c>
      <c r="H90" s="6"/>
    </row>
    <row r="91" spans="1:8" x14ac:dyDescent="0.25">
      <c r="A91" s="48" t="s">
        <v>499</v>
      </c>
      <c r="B91" s="49" t="s">
        <v>218</v>
      </c>
      <c r="C91" s="45" t="s">
        <v>239</v>
      </c>
      <c r="D91" s="50">
        <v>125</v>
      </c>
      <c r="E91" s="51" t="s">
        <v>20</v>
      </c>
      <c r="F91" s="18">
        <v>0</v>
      </c>
      <c r="G91" s="19">
        <f t="shared" si="5"/>
        <v>0</v>
      </c>
      <c r="H91" s="6"/>
    </row>
    <row r="92" spans="1:8" x14ac:dyDescent="0.25">
      <c r="A92" s="48" t="s">
        <v>500</v>
      </c>
      <c r="B92" s="49" t="s">
        <v>219</v>
      </c>
      <c r="C92" s="45" t="s">
        <v>159</v>
      </c>
      <c r="D92" s="50">
        <v>500</v>
      </c>
      <c r="E92" s="51" t="s">
        <v>20</v>
      </c>
      <c r="F92" s="18">
        <v>0</v>
      </c>
      <c r="G92" s="19">
        <f t="shared" si="5"/>
        <v>0</v>
      </c>
      <c r="H92" s="6"/>
    </row>
    <row r="93" spans="1:8" x14ac:dyDescent="0.25">
      <c r="A93" s="48" t="s">
        <v>501</v>
      </c>
      <c r="B93" s="49" t="s">
        <v>220</v>
      </c>
      <c r="C93" s="45" t="s">
        <v>240</v>
      </c>
      <c r="D93" s="50">
        <v>125</v>
      </c>
      <c r="E93" s="51" t="s">
        <v>20</v>
      </c>
      <c r="F93" s="18">
        <v>0</v>
      </c>
      <c r="G93" s="19">
        <f t="shared" si="5"/>
        <v>0</v>
      </c>
      <c r="H93" s="6"/>
    </row>
    <row r="94" spans="1:8" x14ac:dyDescent="0.25">
      <c r="A94" s="48" t="s">
        <v>502</v>
      </c>
      <c r="B94" s="49" t="s">
        <v>221</v>
      </c>
      <c r="C94" s="45" t="s">
        <v>241</v>
      </c>
      <c r="D94" s="50">
        <v>500</v>
      </c>
      <c r="E94" s="51" t="s">
        <v>20</v>
      </c>
      <c r="F94" s="18">
        <v>0</v>
      </c>
      <c r="G94" s="19">
        <f t="shared" si="5"/>
        <v>0</v>
      </c>
      <c r="H94" s="6"/>
    </row>
    <row r="95" spans="1:8" x14ac:dyDescent="0.25">
      <c r="A95" s="48" t="s">
        <v>503</v>
      </c>
      <c r="B95" s="49" t="s">
        <v>222</v>
      </c>
      <c r="C95" s="45" t="s">
        <v>174</v>
      </c>
      <c r="D95" s="50">
        <v>125</v>
      </c>
      <c r="E95" s="51" t="s">
        <v>20</v>
      </c>
      <c r="F95" s="18">
        <v>0</v>
      </c>
      <c r="G95" s="19">
        <f t="shared" ref="G95" si="9">D95*F95</f>
        <v>0</v>
      </c>
      <c r="H95" s="6"/>
    </row>
    <row r="96" spans="1:8" x14ac:dyDescent="0.25">
      <c r="A96" s="48" t="s">
        <v>504</v>
      </c>
      <c r="B96" s="82" t="s">
        <v>223</v>
      </c>
      <c r="C96" s="83" t="s">
        <v>242</v>
      </c>
      <c r="D96" s="84">
        <v>250</v>
      </c>
      <c r="E96" s="85" t="s">
        <v>20</v>
      </c>
      <c r="F96" s="25">
        <v>0</v>
      </c>
      <c r="G96" s="26">
        <f t="shared" si="5"/>
        <v>0</v>
      </c>
      <c r="H96" s="6"/>
    </row>
    <row r="97" spans="1:8" x14ac:dyDescent="0.25">
      <c r="A97" s="52" t="s">
        <v>505</v>
      </c>
      <c r="B97" s="53" t="s">
        <v>224</v>
      </c>
      <c r="C97" s="54" t="s">
        <v>243</v>
      </c>
      <c r="D97" s="55">
        <v>125</v>
      </c>
      <c r="E97" s="56" t="s">
        <v>20</v>
      </c>
      <c r="F97" s="17">
        <v>0</v>
      </c>
      <c r="G97" s="7">
        <f t="shared" si="5"/>
        <v>0</v>
      </c>
      <c r="H97" s="6"/>
    </row>
    <row r="98" spans="1:8" x14ac:dyDescent="0.25">
      <c r="A98" s="68"/>
      <c r="B98" s="69"/>
      <c r="C98" s="70"/>
      <c r="D98" s="71"/>
      <c r="E98" s="72"/>
      <c r="F98" s="6"/>
      <c r="G98" s="6"/>
      <c r="H98" s="6"/>
    </row>
    <row r="99" spans="1:8" x14ac:dyDescent="0.25">
      <c r="A99" s="122" t="s">
        <v>586</v>
      </c>
      <c r="B99" s="123"/>
      <c r="C99" s="124"/>
      <c r="D99" s="124"/>
      <c r="E99" s="124"/>
      <c r="F99" s="124"/>
      <c r="G99" s="125"/>
      <c r="H99" s="42"/>
    </row>
    <row r="100" spans="1:8" x14ac:dyDescent="0.25">
      <c r="A100" s="43" t="s">
        <v>506</v>
      </c>
      <c r="B100" s="44" t="s">
        <v>604</v>
      </c>
      <c r="C100" s="79" t="s">
        <v>605</v>
      </c>
      <c r="D100" s="80">
        <v>300</v>
      </c>
      <c r="E100" s="47" t="s">
        <v>20</v>
      </c>
      <c r="F100" s="23">
        <v>0</v>
      </c>
      <c r="G100" s="24">
        <f t="shared" ref="G100" si="10">D100*F100</f>
        <v>0</v>
      </c>
      <c r="H100" s="6"/>
    </row>
    <row r="101" spans="1:8" x14ac:dyDescent="0.25">
      <c r="A101" s="65" t="s">
        <v>507</v>
      </c>
      <c r="B101" s="82" t="s">
        <v>244</v>
      </c>
      <c r="C101" s="83" t="s">
        <v>250</v>
      </c>
      <c r="D101" s="86">
        <v>500</v>
      </c>
      <c r="E101" s="85" t="s">
        <v>20</v>
      </c>
      <c r="F101" s="29">
        <v>0</v>
      </c>
      <c r="G101" s="30">
        <f t="shared" ref="G101:G102" si="11">D101*F101</f>
        <v>0</v>
      </c>
      <c r="H101" s="6"/>
    </row>
    <row r="102" spans="1:8" x14ac:dyDescent="0.25">
      <c r="A102" s="48" t="s">
        <v>508</v>
      </c>
      <c r="B102" s="49" t="s">
        <v>245</v>
      </c>
      <c r="C102" s="45" t="s">
        <v>251</v>
      </c>
      <c r="D102" s="50">
        <v>500</v>
      </c>
      <c r="E102" s="51" t="s">
        <v>20</v>
      </c>
      <c r="F102" s="18">
        <v>0</v>
      </c>
      <c r="G102" s="19">
        <f t="shared" si="11"/>
        <v>0</v>
      </c>
      <c r="H102" s="6"/>
    </row>
    <row r="103" spans="1:8" x14ac:dyDescent="0.25">
      <c r="A103" s="48" t="s">
        <v>509</v>
      </c>
      <c r="B103" s="49" t="s">
        <v>246</v>
      </c>
      <c r="C103" s="45" t="s">
        <v>252</v>
      </c>
      <c r="D103" s="50">
        <v>125</v>
      </c>
      <c r="E103" s="51" t="s">
        <v>20</v>
      </c>
      <c r="F103" s="18">
        <v>0</v>
      </c>
      <c r="G103" s="19">
        <f>D103*F103</f>
        <v>0</v>
      </c>
      <c r="H103" s="6"/>
    </row>
    <row r="104" spans="1:8" x14ac:dyDescent="0.25">
      <c r="A104" s="48" t="s">
        <v>510</v>
      </c>
      <c r="B104" s="49" t="s">
        <v>247</v>
      </c>
      <c r="C104" s="45" t="s">
        <v>253</v>
      </c>
      <c r="D104" s="50">
        <v>125</v>
      </c>
      <c r="E104" s="51" t="s">
        <v>20</v>
      </c>
      <c r="F104" s="18">
        <v>0</v>
      </c>
      <c r="G104" s="19">
        <f t="shared" ref="G104:G105" si="12">D104*F104</f>
        <v>0</v>
      </c>
      <c r="H104" s="6"/>
    </row>
    <row r="105" spans="1:8" x14ac:dyDescent="0.25">
      <c r="A105" s="48" t="s">
        <v>511</v>
      </c>
      <c r="B105" s="49" t="s">
        <v>248</v>
      </c>
      <c r="C105" s="45" t="s">
        <v>254</v>
      </c>
      <c r="D105" s="50">
        <v>125</v>
      </c>
      <c r="E105" s="51" t="s">
        <v>20</v>
      </c>
      <c r="F105" s="18">
        <v>0</v>
      </c>
      <c r="G105" s="19">
        <f t="shared" si="12"/>
        <v>0</v>
      </c>
      <c r="H105" s="6"/>
    </row>
    <row r="106" spans="1:8" x14ac:dyDescent="0.25">
      <c r="A106" s="52" t="s">
        <v>603</v>
      </c>
      <c r="B106" s="53" t="s">
        <v>249</v>
      </c>
      <c r="C106" s="87" t="s">
        <v>255</v>
      </c>
      <c r="D106" s="88">
        <v>125</v>
      </c>
      <c r="E106" s="89" t="s">
        <v>20</v>
      </c>
      <c r="F106" s="15">
        <v>0</v>
      </c>
      <c r="G106" s="16">
        <f>D106*F106</f>
        <v>0</v>
      </c>
      <c r="H106" s="6"/>
    </row>
    <row r="107" spans="1:8" x14ac:dyDescent="0.25">
      <c r="A107" s="68"/>
      <c r="B107" s="69"/>
      <c r="C107" s="70"/>
      <c r="D107" s="71"/>
      <c r="E107" s="72"/>
      <c r="F107" s="6"/>
      <c r="G107" s="6"/>
      <c r="H107" s="6"/>
    </row>
    <row r="108" spans="1:8" x14ac:dyDescent="0.25">
      <c r="A108" s="122" t="s">
        <v>587</v>
      </c>
      <c r="B108" s="123"/>
      <c r="C108" s="124"/>
      <c r="D108" s="124"/>
      <c r="E108" s="124"/>
      <c r="F108" s="124"/>
      <c r="G108" s="125"/>
      <c r="H108" s="42"/>
    </row>
    <row r="109" spans="1:8" x14ac:dyDescent="0.25">
      <c r="A109" s="43" t="s">
        <v>512</v>
      </c>
      <c r="B109" s="44" t="s">
        <v>601</v>
      </c>
      <c r="C109" s="79" t="s">
        <v>602</v>
      </c>
      <c r="D109" s="80">
        <v>300</v>
      </c>
      <c r="E109" s="47" t="s">
        <v>20</v>
      </c>
      <c r="F109" s="23">
        <v>0</v>
      </c>
      <c r="G109" s="24">
        <f t="shared" ref="G109" si="13">D109*F109</f>
        <v>0</v>
      </c>
      <c r="H109" s="6"/>
    </row>
    <row r="110" spans="1:8" x14ac:dyDescent="0.25">
      <c r="A110" s="81" t="s">
        <v>513</v>
      </c>
      <c r="B110" s="82" t="s">
        <v>256</v>
      </c>
      <c r="C110" s="83" t="s">
        <v>263</v>
      </c>
      <c r="D110" s="86">
        <v>3750</v>
      </c>
      <c r="E110" s="85" t="s">
        <v>20</v>
      </c>
      <c r="F110" s="29">
        <v>0</v>
      </c>
      <c r="G110" s="30">
        <f t="shared" ref="G110:G111" si="14">D110*F110</f>
        <v>0</v>
      </c>
      <c r="H110" s="6"/>
    </row>
    <row r="111" spans="1:8" x14ac:dyDescent="0.25">
      <c r="A111" s="48" t="s">
        <v>514</v>
      </c>
      <c r="B111" s="49" t="s">
        <v>257</v>
      </c>
      <c r="C111" s="45" t="s">
        <v>264</v>
      </c>
      <c r="D111" s="50">
        <v>125</v>
      </c>
      <c r="E111" s="51" t="s">
        <v>20</v>
      </c>
      <c r="F111" s="18">
        <v>0</v>
      </c>
      <c r="G111" s="19">
        <f t="shared" si="14"/>
        <v>0</v>
      </c>
      <c r="H111" s="6"/>
    </row>
    <row r="112" spans="1:8" x14ac:dyDescent="0.25">
      <c r="A112" s="48" t="s">
        <v>515</v>
      </c>
      <c r="B112" s="49" t="s">
        <v>258</v>
      </c>
      <c r="C112" s="45" t="s">
        <v>265</v>
      </c>
      <c r="D112" s="50">
        <v>250</v>
      </c>
      <c r="E112" s="51" t="s">
        <v>20</v>
      </c>
      <c r="F112" s="18">
        <v>0</v>
      </c>
      <c r="G112" s="19">
        <f>D112*F112</f>
        <v>0</v>
      </c>
      <c r="H112" s="6"/>
    </row>
    <row r="113" spans="1:8" x14ac:dyDescent="0.25">
      <c r="A113" s="48" t="s">
        <v>516</v>
      </c>
      <c r="B113" s="49" t="s">
        <v>259</v>
      </c>
      <c r="C113" s="45" t="s">
        <v>266</v>
      </c>
      <c r="D113" s="50">
        <v>250</v>
      </c>
      <c r="E113" s="51" t="s">
        <v>20</v>
      </c>
      <c r="F113" s="18">
        <v>0</v>
      </c>
      <c r="G113" s="19">
        <f t="shared" ref="G113:G114" si="15">D113*F113</f>
        <v>0</v>
      </c>
      <c r="H113" s="6"/>
    </row>
    <row r="114" spans="1:8" x14ac:dyDescent="0.25">
      <c r="A114" s="48" t="s">
        <v>517</v>
      </c>
      <c r="B114" s="49" t="s">
        <v>260</v>
      </c>
      <c r="C114" s="45" t="s">
        <v>267</v>
      </c>
      <c r="D114" s="50">
        <v>7500</v>
      </c>
      <c r="E114" s="51" t="s">
        <v>20</v>
      </c>
      <c r="F114" s="18">
        <v>0</v>
      </c>
      <c r="G114" s="19">
        <f t="shared" si="15"/>
        <v>0</v>
      </c>
      <c r="H114" s="6"/>
    </row>
    <row r="115" spans="1:8" x14ac:dyDescent="0.25">
      <c r="A115" s="48" t="s">
        <v>518</v>
      </c>
      <c r="B115" s="49" t="s">
        <v>261</v>
      </c>
      <c r="C115" s="45" t="s">
        <v>268</v>
      </c>
      <c r="D115" s="50">
        <v>7500</v>
      </c>
      <c r="E115" s="51" t="s">
        <v>20</v>
      </c>
      <c r="F115" s="18">
        <v>0</v>
      </c>
      <c r="G115" s="19">
        <f>D115*F115</f>
        <v>0</v>
      </c>
      <c r="H115" s="6"/>
    </row>
    <row r="116" spans="1:8" x14ac:dyDescent="0.25">
      <c r="A116" s="52" t="s">
        <v>600</v>
      </c>
      <c r="B116" s="53" t="s">
        <v>262</v>
      </c>
      <c r="C116" s="87" t="s">
        <v>269</v>
      </c>
      <c r="D116" s="88">
        <v>500</v>
      </c>
      <c r="E116" s="89" t="s">
        <v>20</v>
      </c>
      <c r="F116" s="15">
        <v>0</v>
      </c>
      <c r="G116" s="16">
        <f t="shared" ref="G116" si="16">D116*F116</f>
        <v>0</v>
      </c>
      <c r="H116" s="6"/>
    </row>
    <row r="117" spans="1:8" x14ac:dyDescent="0.25">
      <c r="A117" s="68"/>
      <c r="B117" s="69"/>
      <c r="C117" s="70"/>
      <c r="D117" s="71"/>
      <c r="E117" s="72"/>
      <c r="F117" s="6"/>
      <c r="G117" s="6"/>
      <c r="H117" s="6"/>
    </row>
    <row r="118" spans="1:8" x14ac:dyDescent="0.25">
      <c r="A118" s="122" t="s">
        <v>588</v>
      </c>
      <c r="B118" s="123"/>
      <c r="C118" s="124"/>
      <c r="D118" s="124"/>
      <c r="E118" s="124"/>
      <c r="F118" s="124"/>
      <c r="G118" s="125"/>
      <c r="H118" s="42"/>
    </row>
    <row r="119" spans="1:8" x14ac:dyDescent="0.25">
      <c r="A119" s="62" t="s">
        <v>519</v>
      </c>
      <c r="B119" s="44" t="s">
        <v>270</v>
      </c>
      <c r="C119" s="45" t="s">
        <v>277</v>
      </c>
      <c r="D119" s="46">
        <v>125</v>
      </c>
      <c r="E119" s="47" t="s">
        <v>20</v>
      </c>
      <c r="F119" s="13">
        <v>0</v>
      </c>
      <c r="G119" s="14">
        <f t="shared" ref="G119:G120" si="17">D119*F119</f>
        <v>0</v>
      </c>
      <c r="H119" s="6"/>
    </row>
    <row r="120" spans="1:8" x14ac:dyDescent="0.25">
      <c r="A120" s="48" t="s">
        <v>520</v>
      </c>
      <c r="B120" s="49" t="s">
        <v>271</v>
      </c>
      <c r="C120" s="45" t="s">
        <v>278</v>
      </c>
      <c r="D120" s="50">
        <v>125</v>
      </c>
      <c r="E120" s="51" t="s">
        <v>20</v>
      </c>
      <c r="F120" s="18">
        <v>0</v>
      </c>
      <c r="G120" s="19">
        <f t="shared" si="17"/>
        <v>0</v>
      </c>
      <c r="H120" s="6"/>
    </row>
    <row r="121" spans="1:8" x14ac:dyDescent="0.25">
      <c r="A121" s="48" t="s">
        <v>521</v>
      </c>
      <c r="B121" s="49" t="s">
        <v>272</v>
      </c>
      <c r="C121" s="45" t="s">
        <v>279</v>
      </c>
      <c r="D121" s="50">
        <v>125</v>
      </c>
      <c r="E121" s="51" t="s">
        <v>20</v>
      </c>
      <c r="F121" s="18">
        <v>0</v>
      </c>
      <c r="G121" s="19">
        <f>D121*F121</f>
        <v>0</v>
      </c>
      <c r="H121" s="6"/>
    </row>
    <row r="122" spans="1:8" x14ac:dyDescent="0.25">
      <c r="A122" s="48" t="s">
        <v>522</v>
      </c>
      <c r="B122" s="49" t="s">
        <v>273</v>
      </c>
      <c r="C122" s="45" t="s">
        <v>280</v>
      </c>
      <c r="D122" s="50">
        <v>500</v>
      </c>
      <c r="E122" s="51" t="s">
        <v>20</v>
      </c>
      <c r="F122" s="18">
        <v>0</v>
      </c>
      <c r="G122" s="19">
        <f t="shared" ref="G122:G123" si="18">D122*F122</f>
        <v>0</v>
      </c>
      <c r="H122" s="6"/>
    </row>
    <row r="123" spans="1:8" x14ac:dyDescent="0.25">
      <c r="A123" s="48" t="s">
        <v>523</v>
      </c>
      <c r="B123" s="49" t="s">
        <v>274</v>
      </c>
      <c r="C123" s="45" t="s">
        <v>281</v>
      </c>
      <c r="D123" s="50">
        <v>625</v>
      </c>
      <c r="E123" s="51" t="s">
        <v>20</v>
      </c>
      <c r="F123" s="18">
        <v>0</v>
      </c>
      <c r="G123" s="19">
        <f t="shared" si="18"/>
        <v>0</v>
      </c>
      <c r="H123" s="6"/>
    </row>
    <row r="124" spans="1:8" x14ac:dyDescent="0.25">
      <c r="A124" s="48" t="s">
        <v>524</v>
      </c>
      <c r="B124" s="49" t="s">
        <v>275</v>
      </c>
      <c r="C124" s="45" t="s">
        <v>282</v>
      </c>
      <c r="D124" s="50">
        <v>250</v>
      </c>
      <c r="E124" s="51" t="s">
        <v>20</v>
      </c>
      <c r="F124" s="18">
        <v>0</v>
      </c>
      <c r="G124" s="19">
        <f>D124*F124</f>
        <v>0</v>
      </c>
      <c r="H124" s="6"/>
    </row>
    <row r="125" spans="1:8" x14ac:dyDescent="0.25">
      <c r="A125" s="52" t="s">
        <v>525</v>
      </c>
      <c r="B125" s="53" t="s">
        <v>276</v>
      </c>
      <c r="C125" s="87" t="s">
        <v>283</v>
      </c>
      <c r="D125" s="88">
        <v>7500</v>
      </c>
      <c r="E125" s="89" t="s">
        <v>20</v>
      </c>
      <c r="F125" s="15">
        <v>0</v>
      </c>
      <c r="G125" s="16">
        <f t="shared" ref="G125" si="19">D125*F125</f>
        <v>0</v>
      </c>
      <c r="H125" s="6"/>
    </row>
    <row r="126" spans="1:8" x14ac:dyDescent="0.25">
      <c r="A126" s="68"/>
      <c r="B126" s="69"/>
      <c r="C126" s="70"/>
      <c r="D126" s="71"/>
      <c r="E126" s="72"/>
      <c r="F126" s="6"/>
      <c r="G126" s="6"/>
      <c r="H126" s="6"/>
    </row>
    <row r="127" spans="1:8" x14ac:dyDescent="0.25">
      <c r="A127" s="122" t="s">
        <v>589</v>
      </c>
      <c r="B127" s="123"/>
      <c r="C127" s="124"/>
      <c r="D127" s="124"/>
      <c r="E127" s="124"/>
      <c r="F127" s="124"/>
      <c r="G127" s="125"/>
      <c r="H127" s="42"/>
    </row>
    <row r="128" spans="1:8" ht="45" x14ac:dyDescent="0.25">
      <c r="A128" s="43" t="s">
        <v>526</v>
      </c>
      <c r="B128" s="44" t="s">
        <v>284</v>
      </c>
      <c r="C128" s="45" t="s">
        <v>288</v>
      </c>
      <c r="D128" s="46">
        <v>2500</v>
      </c>
      <c r="E128" s="47" t="s">
        <v>26</v>
      </c>
      <c r="F128" s="13">
        <v>0</v>
      </c>
      <c r="G128" s="14">
        <f t="shared" ref="G128:G129" si="20">D128*F128</f>
        <v>0</v>
      </c>
      <c r="H128" s="6"/>
    </row>
    <row r="129" spans="1:8" ht="45" customHeight="1" x14ac:dyDescent="0.25">
      <c r="A129" s="48" t="s">
        <v>527</v>
      </c>
      <c r="B129" s="49" t="s">
        <v>285</v>
      </c>
      <c r="C129" s="45" t="s">
        <v>289</v>
      </c>
      <c r="D129" s="50">
        <v>10000</v>
      </c>
      <c r="E129" s="51" t="s">
        <v>26</v>
      </c>
      <c r="F129" s="18">
        <v>0</v>
      </c>
      <c r="G129" s="19">
        <f t="shared" si="20"/>
        <v>0</v>
      </c>
      <c r="H129" s="6"/>
    </row>
    <row r="130" spans="1:8" ht="45" customHeight="1" x14ac:dyDescent="0.25">
      <c r="A130" s="48" t="s">
        <v>528</v>
      </c>
      <c r="B130" s="49" t="s">
        <v>286</v>
      </c>
      <c r="C130" s="45" t="s">
        <v>290</v>
      </c>
      <c r="D130" s="50">
        <v>3750</v>
      </c>
      <c r="E130" s="51" t="s">
        <v>26</v>
      </c>
      <c r="F130" s="18">
        <v>0</v>
      </c>
      <c r="G130" s="19">
        <f>D130*F130</f>
        <v>0</v>
      </c>
      <c r="H130" s="6"/>
    </row>
    <row r="131" spans="1:8" ht="45" customHeight="1" x14ac:dyDescent="0.25">
      <c r="A131" s="52" t="s">
        <v>529</v>
      </c>
      <c r="B131" s="53" t="s">
        <v>287</v>
      </c>
      <c r="C131" s="87" t="s">
        <v>291</v>
      </c>
      <c r="D131" s="88">
        <v>1750</v>
      </c>
      <c r="E131" s="89" t="s">
        <v>26</v>
      </c>
      <c r="F131" s="15">
        <v>0</v>
      </c>
      <c r="G131" s="16">
        <f t="shared" ref="G131" si="21">D131*F131</f>
        <v>0</v>
      </c>
      <c r="H131" s="6"/>
    </row>
    <row r="132" spans="1:8" x14ac:dyDescent="0.25">
      <c r="A132" s="68"/>
      <c r="B132" s="69"/>
      <c r="C132" s="70"/>
      <c r="D132" s="71"/>
      <c r="E132" s="72"/>
      <c r="F132" s="6"/>
      <c r="G132" s="6"/>
      <c r="H132" s="6"/>
    </row>
    <row r="133" spans="1:8" x14ac:dyDescent="0.25">
      <c r="A133" s="122" t="s">
        <v>590</v>
      </c>
      <c r="B133" s="123"/>
      <c r="C133" s="124"/>
      <c r="D133" s="124"/>
      <c r="E133" s="124"/>
      <c r="F133" s="124"/>
      <c r="G133" s="125"/>
      <c r="H133" s="42"/>
    </row>
    <row r="134" spans="1:8" ht="77.25" x14ac:dyDescent="0.25">
      <c r="A134" s="43" t="s">
        <v>530</v>
      </c>
      <c r="B134" s="44" t="s">
        <v>292</v>
      </c>
      <c r="C134" s="79" t="s">
        <v>673</v>
      </c>
      <c r="D134" s="80">
        <v>500</v>
      </c>
      <c r="E134" s="47" t="s">
        <v>26</v>
      </c>
      <c r="F134" s="23">
        <v>0</v>
      </c>
      <c r="G134" s="24">
        <f t="shared" ref="G134" si="22">D134*F134</f>
        <v>0</v>
      </c>
      <c r="H134" s="6"/>
    </row>
    <row r="135" spans="1:8" ht="75" customHeight="1" x14ac:dyDescent="0.25">
      <c r="A135" s="67" t="s">
        <v>531</v>
      </c>
      <c r="B135" s="66" t="s">
        <v>293</v>
      </c>
      <c r="C135" s="54" t="s">
        <v>674</v>
      </c>
      <c r="D135" s="55">
        <v>500</v>
      </c>
      <c r="E135" s="56" t="s">
        <v>26</v>
      </c>
      <c r="F135" s="17">
        <v>0</v>
      </c>
      <c r="G135" s="7">
        <f t="shared" ref="G135" si="23">D135*F135</f>
        <v>0</v>
      </c>
      <c r="H135" s="6"/>
    </row>
    <row r="136" spans="1:8" x14ac:dyDescent="0.25">
      <c r="A136" s="68"/>
      <c r="B136" s="69"/>
      <c r="C136" s="70"/>
      <c r="D136" s="71"/>
      <c r="E136" s="72"/>
      <c r="F136" s="6"/>
      <c r="G136" s="6"/>
      <c r="H136" s="6"/>
    </row>
    <row r="137" spans="1:8" x14ac:dyDescent="0.25">
      <c r="A137" s="122" t="s">
        <v>656</v>
      </c>
      <c r="B137" s="123"/>
      <c r="C137" s="124"/>
      <c r="D137" s="124"/>
      <c r="E137" s="124"/>
      <c r="F137" s="124"/>
      <c r="G137" s="125"/>
      <c r="H137" s="42"/>
    </row>
    <row r="138" spans="1:8" ht="120" x14ac:dyDescent="0.25">
      <c r="A138" s="73" t="s">
        <v>532</v>
      </c>
      <c r="B138" s="74" t="s">
        <v>610</v>
      </c>
      <c r="C138" s="75" t="s">
        <v>677</v>
      </c>
      <c r="D138" s="76">
        <v>500</v>
      </c>
      <c r="E138" s="77" t="s">
        <v>26</v>
      </c>
      <c r="F138" s="21">
        <v>0</v>
      </c>
      <c r="G138" s="22">
        <f t="shared" ref="G138" si="24">D138*F138</f>
        <v>0</v>
      </c>
      <c r="H138" s="6"/>
    </row>
    <row r="139" spans="1:8" x14ac:dyDescent="0.25">
      <c r="A139" s="68"/>
      <c r="B139" s="69"/>
      <c r="C139" s="70"/>
      <c r="D139" s="71"/>
      <c r="E139" s="72"/>
      <c r="F139" s="6"/>
      <c r="G139" s="6"/>
      <c r="H139" s="6"/>
    </row>
    <row r="140" spans="1:8" x14ac:dyDescent="0.25">
      <c r="A140" s="122" t="s">
        <v>614</v>
      </c>
      <c r="B140" s="123"/>
      <c r="C140" s="124"/>
      <c r="D140" s="124"/>
      <c r="E140" s="124"/>
      <c r="F140" s="124"/>
      <c r="G140" s="125"/>
      <c r="H140" s="42"/>
    </row>
    <row r="141" spans="1:8" x14ac:dyDescent="0.25">
      <c r="A141" s="62" t="s">
        <v>533</v>
      </c>
      <c r="B141" s="44" t="s">
        <v>294</v>
      </c>
      <c r="C141" s="45" t="s">
        <v>299</v>
      </c>
      <c r="D141" s="46">
        <v>200</v>
      </c>
      <c r="E141" s="47" t="s">
        <v>20</v>
      </c>
      <c r="F141" s="13">
        <v>0</v>
      </c>
      <c r="G141" s="14">
        <f t="shared" ref="G141:G142" si="25">D141*F141</f>
        <v>0</v>
      </c>
      <c r="H141" s="6"/>
    </row>
    <row r="142" spans="1:8" x14ac:dyDescent="0.25">
      <c r="A142" s="48" t="s">
        <v>615</v>
      </c>
      <c r="B142" s="49" t="s">
        <v>295</v>
      </c>
      <c r="C142" s="45" t="s">
        <v>300</v>
      </c>
      <c r="D142" s="50">
        <v>125</v>
      </c>
      <c r="E142" s="51" t="s">
        <v>20</v>
      </c>
      <c r="F142" s="18">
        <v>0</v>
      </c>
      <c r="G142" s="19">
        <f t="shared" si="25"/>
        <v>0</v>
      </c>
      <c r="H142" s="6"/>
    </row>
    <row r="143" spans="1:8" x14ac:dyDescent="0.25">
      <c r="A143" s="48" t="s">
        <v>616</v>
      </c>
      <c r="B143" s="49" t="s">
        <v>296</v>
      </c>
      <c r="C143" s="45" t="s">
        <v>301</v>
      </c>
      <c r="D143" s="50">
        <v>250</v>
      </c>
      <c r="E143" s="51" t="s">
        <v>20</v>
      </c>
      <c r="F143" s="18">
        <v>0</v>
      </c>
      <c r="G143" s="19">
        <f>D143*F143</f>
        <v>0</v>
      </c>
      <c r="H143" s="6"/>
    </row>
    <row r="144" spans="1:8" x14ac:dyDescent="0.25">
      <c r="A144" s="48" t="s">
        <v>617</v>
      </c>
      <c r="B144" s="49" t="s">
        <v>297</v>
      </c>
      <c r="C144" s="45" t="s">
        <v>302</v>
      </c>
      <c r="D144" s="50">
        <v>500</v>
      </c>
      <c r="E144" s="51" t="s">
        <v>20</v>
      </c>
      <c r="F144" s="18">
        <v>0</v>
      </c>
      <c r="G144" s="19">
        <f t="shared" ref="G144:G145" si="26">D144*F144</f>
        <v>0</v>
      </c>
      <c r="H144" s="6"/>
    </row>
    <row r="145" spans="1:8" x14ac:dyDescent="0.25">
      <c r="A145" s="52" t="s">
        <v>618</v>
      </c>
      <c r="B145" s="53" t="s">
        <v>298</v>
      </c>
      <c r="C145" s="87" t="s">
        <v>303</v>
      </c>
      <c r="D145" s="88">
        <v>125</v>
      </c>
      <c r="E145" s="89" t="s">
        <v>20</v>
      </c>
      <c r="F145" s="15">
        <v>0</v>
      </c>
      <c r="G145" s="16">
        <f t="shared" si="26"/>
        <v>0</v>
      </c>
      <c r="H145" s="6"/>
    </row>
    <row r="146" spans="1:8" x14ac:dyDescent="0.25">
      <c r="A146" s="68"/>
      <c r="B146" s="69"/>
      <c r="C146" s="70"/>
      <c r="D146" s="71"/>
      <c r="E146" s="72"/>
      <c r="F146" s="6"/>
      <c r="G146" s="6"/>
      <c r="H146" s="6"/>
    </row>
    <row r="147" spans="1:8" x14ac:dyDescent="0.25">
      <c r="A147" s="122" t="s">
        <v>619</v>
      </c>
      <c r="B147" s="123"/>
      <c r="C147" s="124"/>
      <c r="D147" s="124"/>
      <c r="E147" s="124"/>
      <c r="F147" s="124"/>
      <c r="G147" s="125"/>
      <c r="H147" s="42"/>
    </row>
    <row r="148" spans="1:8" x14ac:dyDescent="0.25">
      <c r="A148" s="73" t="s">
        <v>534</v>
      </c>
      <c r="B148" s="74" t="s">
        <v>304</v>
      </c>
      <c r="C148" s="75" t="s">
        <v>305</v>
      </c>
      <c r="D148" s="76">
        <v>1250</v>
      </c>
      <c r="E148" s="77" t="s">
        <v>20</v>
      </c>
      <c r="F148" s="21">
        <v>0</v>
      </c>
      <c r="G148" s="22">
        <f t="shared" ref="G148" si="27">D148*F148</f>
        <v>0</v>
      </c>
      <c r="H148" s="6"/>
    </row>
    <row r="149" spans="1:8" x14ac:dyDescent="0.25">
      <c r="A149" s="68"/>
      <c r="B149" s="69"/>
      <c r="C149" s="70"/>
      <c r="D149" s="71"/>
      <c r="E149" s="72"/>
      <c r="F149" s="6"/>
      <c r="G149" s="6"/>
      <c r="H149" s="6"/>
    </row>
    <row r="150" spans="1:8" x14ac:dyDescent="0.25">
      <c r="A150" s="122" t="s">
        <v>620</v>
      </c>
      <c r="B150" s="123"/>
      <c r="C150" s="124"/>
      <c r="D150" s="124"/>
      <c r="E150" s="124"/>
      <c r="F150" s="124"/>
      <c r="G150" s="125"/>
      <c r="H150" s="42"/>
    </row>
    <row r="151" spans="1:8" x14ac:dyDescent="0.25">
      <c r="A151" s="62" t="s">
        <v>535</v>
      </c>
      <c r="B151" s="44" t="s">
        <v>306</v>
      </c>
      <c r="C151" s="45" t="s">
        <v>309</v>
      </c>
      <c r="D151" s="46">
        <v>25000</v>
      </c>
      <c r="E151" s="47" t="s">
        <v>20</v>
      </c>
      <c r="F151" s="13">
        <v>0</v>
      </c>
      <c r="G151" s="14">
        <f t="shared" ref="G151:G152" si="28">D151*F151</f>
        <v>0</v>
      </c>
      <c r="H151" s="6"/>
    </row>
    <row r="152" spans="1:8" x14ac:dyDescent="0.25">
      <c r="A152" s="48" t="s">
        <v>536</v>
      </c>
      <c r="B152" s="49" t="s">
        <v>307</v>
      </c>
      <c r="C152" s="45" t="s">
        <v>310</v>
      </c>
      <c r="D152" s="50">
        <v>15000</v>
      </c>
      <c r="E152" s="51" t="s">
        <v>20</v>
      </c>
      <c r="F152" s="18">
        <v>0</v>
      </c>
      <c r="G152" s="19">
        <f t="shared" si="28"/>
        <v>0</v>
      </c>
      <c r="H152" s="6"/>
    </row>
    <row r="153" spans="1:8" x14ac:dyDescent="0.25">
      <c r="A153" s="52" t="s">
        <v>537</v>
      </c>
      <c r="B153" s="53" t="s">
        <v>308</v>
      </c>
      <c r="C153" s="87" t="s">
        <v>311</v>
      </c>
      <c r="D153" s="88">
        <v>75000</v>
      </c>
      <c r="E153" s="89" t="s">
        <v>20</v>
      </c>
      <c r="F153" s="15">
        <v>0</v>
      </c>
      <c r="G153" s="16">
        <f>D153*F153</f>
        <v>0</v>
      </c>
      <c r="H153" s="6"/>
    </row>
    <row r="154" spans="1:8" x14ac:dyDescent="0.25">
      <c r="A154" s="68"/>
      <c r="B154" s="69"/>
      <c r="C154" s="70"/>
      <c r="D154" s="71"/>
      <c r="E154" s="72"/>
      <c r="F154" s="6"/>
      <c r="G154" s="6"/>
      <c r="H154" s="6"/>
    </row>
    <row r="155" spans="1:8" x14ac:dyDescent="0.25">
      <c r="A155" s="122" t="s">
        <v>621</v>
      </c>
      <c r="B155" s="123"/>
      <c r="C155" s="124"/>
      <c r="D155" s="124"/>
      <c r="E155" s="124"/>
      <c r="F155" s="124"/>
      <c r="G155" s="125"/>
      <c r="H155" s="42"/>
    </row>
    <row r="156" spans="1:8" x14ac:dyDescent="0.25">
      <c r="A156" s="43" t="s">
        <v>538</v>
      </c>
      <c r="B156" s="44" t="s">
        <v>312</v>
      </c>
      <c r="C156" s="45" t="s">
        <v>319</v>
      </c>
      <c r="D156" s="46">
        <v>250</v>
      </c>
      <c r="E156" s="47" t="s">
        <v>20</v>
      </c>
      <c r="F156" s="13">
        <v>0</v>
      </c>
      <c r="G156" s="14">
        <f t="shared" ref="G156:G157" si="29">D156*F156</f>
        <v>0</v>
      </c>
      <c r="H156" s="6"/>
    </row>
    <row r="157" spans="1:8" x14ac:dyDescent="0.25">
      <c r="A157" s="48" t="s">
        <v>539</v>
      </c>
      <c r="B157" s="49" t="s">
        <v>313</v>
      </c>
      <c r="C157" s="45" t="s">
        <v>320</v>
      </c>
      <c r="D157" s="50">
        <v>500</v>
      </c>
      <c r="E157" s="51" t="s">
        <v>20</v>
      </c>
      <c r="F157" s="18">
        <v>0</v>
      </c>
      <c r="G157" s="19">
        <f t="shared" si="29"/>
        <v>0</v>
      </c>
      <c r="H157" s="6"/>
    </row>
    <row r="158" spans="1:8" x14ac:dyDescent="0.25">
      <c r="A158" s="48" t="s">
        <v>540</v>
      </c>
      <c r="B158" s="49" t="s">
        <v>314</v>
      </c>
      <c r="C158" s="45" t="s">
        <v>321</v>
      </c>
      <c r="D158" s="50">
        <v>5000</v>
      </c>
      <c r="E158" s="51" t="s">
        <v>20</v>
      </c>
      <c r="F158" s="18">
        <v>0</v>
      </c>
      <c r="G158" s="19">
        <f>D158*F158</f>
        <v>0</v>
      </c>
      <c r="H158" s="6"/>
    </row>
    <row r="159" spans="1:8" x14ac:dyDescent="0.25">
      <c r="A159" s="48" t="s">
        <v>541</v>
      </c>
      <c r="B159" s="49" t="s">
        <v>315</v>
      </c>
      <c r="C159" s="45" t="s">
        <v>160</v>
      </c>
      <c r="D159" s="50">
        <v>12000</v>
      </c>
      <c r="E159" s="51" t="s">
        <v>20</v>
      </c>
      <c r="F159" s="18">
        <v>0</v>
      </c>
      <c r="G159" s="19">
        <f t="shared" ref="G159:G160" si="30">D159*F159</f>
        <v>0</v>
      </c>
      <c r="H159" s="6"/>
    </row>
    <row r="160" spans="1:8" x14ac:dyDescent="0.25">
      <c r="A160" s="48" t="s">
        <v>542</v>
      </c>
      <c r="B160" s="49" t="s">
        <v>316</v>
      </c>
      <c r="C160" s="45" t="s">
        <v>161</v>
      </c>
      <c r="D160" s="50">
        <v>2500</v>
      </c>
      <c r="E160" s="51" t="s">
        <v>20</v>
      </c>
      <c r="F160" s="18">
        <v>0</v>
      </c>
      <c r="G160" s="19">
        <f t="shared" si="30"/>
        <v>0</v>
      </c>
      <c r="H160" s="6"/>
    </row>
    <row r="161" spans="1:8" x14ac:dyDescent="0.25">
      <c r="A161" s="48" t="s">
        <v>543</v>
      </c>
      <c r="B161" s="49" t="s">
        <v>317</v>
      </c>
      <c r="C161" s="45" t="s">
        <v>162</v>
      </c>
      <c r="D161" s="50">
        <v>12000</v>
      </c>
      <c r="E161" s="51" t="s">
        <v>20</v>
      </c>
      <c r="F161" s="18">
        <v>0</v>
      </c>
      <c r="G161" s="19">
        <f>D161*F161</f>
        <v>0</v>
      </c>
      <c r="H161" s="6"/>
    </row>
    <row r="162" spans="1:8" x14ac:dyDescent="0.25">
      <c r="A162" s="52" t="s">
        <v>544</v>
      </c>
      <c r="B162" s="53" t="s">
        <v>318</v>
      </c>
      <c r="C162" s="87" t="s">
        <v>322</v>
      </c>
      <c r="D162" s="88">
        <v>125</v>
      </c>
      <c r="E162" s="89" t="s">
        <v>20</v>
      </c>
      <c r="F162" s="15">
        <v>0</v>
      </c>
      <c r="G162" s="16">
        <f t="shared" ref="G162" si="31">D162*F162</f>
        <v>0</v>
      </c>
      <c r="H162" s="6"/>
    </row>
    <row r="163" spans="1:8" x14ac:dyDescent="0.25">
      <c r="A163" s="68"/>
      <c r="B163" s="69"/>
      <c r="C163" s="70"/>
      <c r="D163" s="71"/>
      <c r="E163" s="72"/>
      <c r="F163" s="6"/>
      <c r="G163" s="6"/>
      <c r="H163" s="6"/>
    </row>
    <row r="164" spans="1:8" x14ac:dyDescent="0.25">
      <c r="A164" s="122" t="s">
        <v>622</v>
      </c>
      <c r="B164" s="123"/>
      <c r="C164" s="124"/>
      <c r="D164" s="124"/>
      <c r="E164" s="124"/>
      <c r="F164" s="124"/>
      <c r="G164" s="125"/>
      <c r="H164" s="42"/>
    </row>
    <row r="165" spans="1:8" x14ac:dyDescent="0.25">
      <c r="A165" s="43" t="s">
        <v>545</v>
      </c>
      <c r="B165" s="44" t="s">
        <v>323</v>
      </c>
      <c r="C165" s="45" t="s">
        <v>319</v>
      </c>
      <c r="D165" s="46">
        <v>750</v>
      </c>
      <c r="E165" s="47" t="s">
        <v>20</v>
      </c>
      <c r="F165" s="13">
        <v>0</v>
      </c>
      <c r="G165" s="14">
        <f t="shared" ref="G165:G166" si="32">D165*F165</f>
        <v>0</v>
      </c>
      <c r="H165" s="6"/>
    </row>
    <row r="166" spans="1:8" x14ac:dyDescent="0.25">
      <c r="A166" s="48" t="s">
        <v>623</v>
      </c>
      <c r="B166" s="49" t="s">
        <v>324</v>
      </c>
      <c r="C166" s="45" t="s">
        <v>320</v>
      </c>
      <c r="D166" s="50">
        <v>2000</v>
      </c>
      <c r="E166" s="51" t="s">
        <v>20</v>
      </c>
      <c r="F166" s="18">
        <v>0</v>
      </c>
      <c r="G166" s="19">
        <f t="shared" si="32"/>
        <v>0</v>
      </c>
      <c r="H166" s="6"/>
    </row>
    <row r="167" spans="1:8" x14ac:dyDescent="0.25">
      <c r="A167" s="48" t="s">
        <v>624</v>
      </c>
      <c r="B167" s="49" t="s">
        <v>325</v>
      </c>
      <c r="C167" s="45" t="s">
        <v>321</v>
      </c>
      <c r="D167" s="50">
        <v>10000</v>
      </c>
      <c r="E167" s="51" t="s">
        <v>20</v>
      </c>
      <c r="F167" s="18">
        <v>0</v>
      </c>
      <c r="G167" s="19">
        <f>D167*F167</f>
        <v>0</v>
      </c>
      <c r="H167" s="6"/>
    </row>
    <row r="168" spans="1:8" x14ac:dyDescent="0.25">
      <c r="A168" s="48" t="s">
        <v>625</v>
      </c>
      <c r="B168" s="49" t="s">
        <v>326</v>
      </c>
      <c r="C168" s="45" t="s">
        <v>160</v>
      </c>
      <c r="D168" s="50">
        <v>17500</v>
      </c>
      <c r="E168" s="51" t="s">
        <v>20</v>
      </c>
      <c r="F168" s="18">
        <v>0</v>
      </c>
      <c r="G168" s="19">
        <f t="shared" ref="G168:G169" si="33">D168*F168</f>
        <v>0</v>
      </c>
      <c r="H168" s="6"/>
    </row>
    <row r="169" spans="1:8" x14ac:dyDescent="0.25">
      <c r="A169" s="48" t="s">
        <v>626</v>
      </c>
      <c r="B169" s="49" t="s">
        <v>327</v>
      </c>
      <c r="C169" s="45" t="s">
        <v>161</v>
      </c>
      <c r="D169" s="50">
        <v>7500</v>
      </c>
      <c r="E169" s="51" t="s">
        <v>20</v>
      </c>
      <c r="F169" s="18">
        <v>0</v>
      </c>
      <c r="G169" s="19">
        <f t="shared" si="33"/>
        <v>0</v>
      </c>
      <c r="H169" s="6"/>
    </row>
    <row r="170" spans="1:8" x14ac:dyDescent="0.25">
      <c r="A170" s="48" t="s">
        <v>627</v>
      </c>
      <c r="B170" s="49" t="s">
        <v>328</v>
      </c>
      <c r="C170" s="45" t="s">
        <v>162</v>
      </c>
      <c r="D170" s="50">
        <v>15000</v>
      </c>
      <c r="E170" s="51" t="s">
        <v>20</v>
      </c>
      <c r="F170" s="18">
        <v>0</v>
      </c>
      <c r="G170" s="19">
        <f>D170*F170</f>
        <v>0</v>
      </c>
      <c r="H170" s="6"/>
    </row>
    <row r="171" spans="1:8" x14ac:dyDescent="0.25">
      <c r="A171" s="48" t="s">
        <v>628</v>
      </c>
      <c r="B171" s="49" t="s">
        <v>329</v>
      </c>
      <c r="C171" s="45" t="s">
        <v>322</v>
      </c>
      <c r="D171" s="50">
        <v>2500</v>
      </c>
      <c r="E171" s="51" t="s">
        <v>20</v>
      </c>
      <c r="F171" s="18">
        <v>0</v>
      </c>
      <c r="G171" s="19">
        <f>D171*F171</f>
        <v>0</v>
      </c>
      <c r="H171" s="6"/>
    </row>
    <row r="172" spans="1:8" x14ac:dyDescent="0.25">
      <c r="A172" s="52" t="s">
        <v>629</v>
      </c>
      <c r="B172" s="53" t="s">
        <v>330</v>
      </c>
      <c r="C172" s="87" t="s">
        <v>331</v>
      </c>
      <c r="D172" s="88">
        <v>125</v>
      </c>
      <c r="E172" s="89" t="s">
        <v>20</v>
      </c>
      <c r="F172" s="15">
        <v>0</v>
      </c>
      <c r="G172" s="16">
        <f t="shared" ref="G172" si="34">D172*F172</f>
        <v>0</v>
      </c>
      <c r="H172" s="6"/>
    </row>
    <row r="173" spans="1:8" x14ac:dyDescent="0.25">
      <c r="A173" s="68"/>
      <c r="B173" s="69"/>
      <c r="C173" s="70"/>
      <c r="D173" s="71"/>
      <c r="E173" s="72"/>
      <c r="F173" s="6"/>
      <c r="G173" s="6"/>
      <c r="H173" s="6"/>
    </row>
    <row r="174" spans="1:8" x14ac:dyDescent="0.25">
      <c r="A174" s="122" t="s">
        <v>630</v>
      </c>
      <c r="B174" s="123"/>
      <c r="C174" s="124"/>
      <c r="D174" s="124"/>
      <c r="E174" s="124"/>
      <c r="F174" s="124"/>
      <c r="G174" s="125"/>
      <c r="H174" s="42"/>
    </row>
    <row r="175" spans="1:8" x14ac:dyDescent="0.25">
      <c r="A175" s="52" t="s">
        <v>546</v>
      </c>
      <c r="B175" s="53" t="s">
        <v>332</v>
      </c>
      <c r="C175" s="87" t="s">
        <v>162</v>
      </c>
      <c r="D175" s="88">
        <v>15000</v>
      </c>
      <c r="E175" s="89" t="s">
        <v>20</v>
      </c>
      <c r="F175" s="15">
        <v>0</v>
      </c>
      <c r="G175" s="16">
        <f t="shared" ref="G175" si="35">D175*F175</f>
        <v>0</v>
      </c>
      <c r="H175" s="6"/>
    </row>
    <row r="176" spans="1:8" x14ac:dyDescent="0.25">
      <c r="A176" s="68"/>
      <c r="B176" s="69"/>
      <c r="C176" s="70"/>
      <c r="D176" s="71"/>
      <c r="E176" s="72"/>
      <c r="F176" s="6"/>
      <c r="G176" s="6"/>
      <c r="H176" s="6"/>
    </row>
    <row r="177" spans="1:8" x14ac:dyDescent="0.25">
      <c r="A177" s="122" t="s">
        <v>631</v>
      </c>
      <c r="B177" s="123"/>
      <c r="C177" s="124"/>
      <c r="D177" s="124"/>
      <c r="E177" s="124"/>
      <c r="F177" s="124"/>
      <c r="G177" s="125"/>
      <c r="H177" s="42"/>
    </row>
    <row r="178" spans="1:8" x14ac:dyDescent="0.25">
      <c r="A178" s="52" t="s">
        <v>547</v>
      </c>
      <c r="B178" s="53" t="s">
        <v>333</v>
      </c>
      <c r="C178" s="87" t="s">
        <v>160</v>
      </c>
      <c r="D178" s="88">
        <v>250</v>
      </c>
      <c r="E178" s="89" t="s">
        <v>20</v>
      </c>
      <c r="F178" s="15">
        <v>0</v>
      </c>
      <c r="G178" s="16">
        <f t="shared" ref="G178" si="36">D178*F178</f>
        <v>0</v>
      </c>
      <c r="H178" s="6"/>
    </row>
    <row r="179" spans="1:8" x14ac:dyDescent="0.25">
      <c r="A179" s="68"/>
      <c r="B179" s="69"/>
      <c r="C179" s="70"/>
      <c r="D179" s="71"/>
      <c r="E179" s="72"/>
      <c r="F179" s="6"/>
      <c r="G179" s="6"/>
      <c r="H179" s="6"/>
    </row>
    <row r="180" spans="1:8" x14ac:dyDescent="0.25">
      <c r="A180" s="122" t="s">
        <v>632</v>
      </c>
      <c r="B180" s="123"/>
      <c r="C180" s="124"/>
      <c r="D180" s="124"/>
      <c r="E180" s="124"/>
      <c r="F180" s="124"/>
      <c r="G180" s="125"/>
      <c r="H180" s="42"/>
    </row>
    <row r="181" spans="1:8" x14ac:dyDescent="0.25">
      <c r="A181" s="43" t="s">
        <v>548</v>
      </c>
      <c r="B181" s="44" t="s">
        <v>334</v>
      </c>
      <c r="C181" s="45" t="s">
        <v>319</v>
      </c>
      <c r="D181" s="46">
        <v>125</v>
      </c>
      <c r="E181" s="47" t="s">
        <v>20</v>
      </c>
      <c r="F181" s="13">
        <v>0</v>
      </c>
      <c r="G181" s="14">
        <f t="shared" ref="G181:G182" si="37">D181*F181</f>
        <v>0</v>
      </c>
      <c r="H181" s="6"/>
    </row>
    <row r="182" spans="1:8" x14ac:dyDescent="0.25">
      <c r="A182" s="48" t="s">
        <v>549</v>
      </c>
      <c r="B182" s="49" t="s">
        <v>335</v>
      </c>
      <c r="C182" s="45" t="s">
        <v>320</v>
      </c>
      <c r="D182" s="50">
        <v>750</v>
      </c>
      <c r="E182" s="51" t="s">
        <v>20</v>
      </c>
      <c r="F182" s="18">
        <v>0</v>
      </c>
      <c r="G182" s="19">
        <f t="shared" si="37"/>
        <v>0</v>
      </c>
      <c r="H182" s="6"/>
    </row>
    <row r="183" spans="1:8" x14ac:dyDescent="0.25">
      <c r="A183" s="48" t="s">
        <v>550</v>
      </c>
      <c r="B183" s="49" t="s">
        <v>336</v>
      </c>
      <c r="C183" s="45" t="s">
        <v>321</v>
      </c>
      <c r="D183" s="50">
        <v>5000</v>
      </c>
      <c r="E183" s="51" t="s">
        <v>20</v>
      </c>
      <c r="F183" s="18">
        <v>0</v>
      </c>
      <c r="G183" s="19">
        <f>D183*F183</f>
        <v>0</v>
      </c>
      <c r="H183" s="6"/>
    </row>
    <row r="184" spans="1:8" x14ac:dyDescent="0.25">
      <c r="A184" s="48" t="s">
        <v>551</v>
      </c>
      <c r="B184" s="49" t="s">
        <v>337</v>
      </c>
      <c r="C184" s="45" t="s">
        <v>160</v>
      </c>
      <c r="D184" s="50">
        <v>15000</v>
      </c>
      <c r="E184" s="51" t="s">
        <v>20</v>
      </c>
      <c r="F184" s="18">
        <v>0</v>
      </c>
      <c r="G184" s="19">
        <f t="shared" ref="G184:G185" si="38">D184*F184</f>
        <v>0</v>
      </c>
      <c r="H184" s="6"/>
    </row>
    <row r="185" spans="1:8" x14ac:dyDescent="0.25">
      <c r="A185" s="48" t="s">
        <v>552</v>
      </c>
      <c r="B185" s="49" t="s">
        <v>338</v>
      </c>
      <c r="C185" s="45" t="s">
        <v>161</v>
      </c>
      <c r="D185" s="50">
        <v>3750</v>
      </c>
      <c r="E185" s="51" t="s">
        <v>20</v>
      </c>
      <c r="F185" s="18">
        <v>0</v>
      </c>
      <c r="G185" s="19">
        <f t="shared" si="38"/>
        <v>0</v>
      </c>
      <c r="H185" s="6"/>
    </row>
    <row r="186" spans="1:8" x14ac:dyDescent="0.25">
      <c r="A186" s="48" t="s">
        <v>553</v>
      </c>
      <c r="B186" s="49" t="s">
        <v>339</v>
      </c>
      <c r="C186" s="45" t="s">
        <v>162</v>
      </c>
      <c r="D186" s="50">
        <v>25000</v>
      </c>
      <c r="E186" s="51" t="s">
        <v>20</v>
      </c>
      <c r="F186" s="18">
        <v>0</v>
      </c>
      <c r="G186" s="19">
        <f>D186*F186</f>
        <v>0</v>
      </c>
      <c r="H186" s="6"/>
    </row>
    <row r="187" spans="1:8" x14ac:dyDescent="0.25">
      <c r="A187" s="52" t="s">
        <v>633</v>
      </c>
      <c r="B187" s="53" t="s">
        <v>340</v>
      </c>
      <c r="C187" s="87" t="s">
        <v>322</v>
      </c>
      <c r="D187" s="88">
        <v>125</v>
      </c>
      <c r="E187" s="89" t="s">
        <v>20</v>
      </c>
      <c r="F187" s="15">
        <v>0</v>
      </c>
      <c r="G187" s="16">
        <f t="shared" ref="G187" si="39">D187*F187</f>
        <v>0</v>
      </c>
      <c r="H187" s="6"/>
    </row>
    <row r="188" spans="1:8" x14ac:dyDescent="0.25">
      <c r="A188" s="68"/>
      <c r="B188" s="69"/>
      <c r="C188" s="70"/>
      <c r="D188" s="71"/>
      <c r="E188" s="72"/>
      <c r="F188" s="6"/>
      <c r="G188" s="6"/>
      <c r="H188" s="6"/>
    </row>
    <row r="189" spans="1:8" x14ac:dyDescent="0.25">
      <c r="A189" s="122" t="s">
        <v>634</v>
      </c>
      <c r="B189" s="123"/>
      <c r="C189" s="124"/>
      <c r="D189" s="124"/>
      <c r="E189" s="124"/>
      <c r="F189" s="124"/>
      <c r="G189" s="125"/>
      <c r="H189" s="42"/>
    </row>
    <row r="190" spans="1:8" x14ac:dyDescent="0.25">
      <c r="A190" s="43" t="s">
        <v>554</v>
      </c>
      <c r="B190" s="44" t="s">
        <v>341</v>
      </c>
      <c r="C190" s="45" t="s">
        <v>320</v>
      </c>
      <c r="D190" s="46">
        <v>125</v>
      </c>
      <c r="E190" s="47" t="s">
        <v>20</v>
      </c>
      <c r="F190" s="13">
        <v>0</v>
      </c>
      <c r="G190" s="14">
        <f t="shared" ref="G190:G191" si="40">D190*F190</f>
        <v>0</v>
      </c>
      <c r="H190" s="6"/>
    </row>
    <row r="191" spans="1:8" x14ac:dyDescent="0.25">
      <c r="A191" s="48" t="s">
        <v>555</v>
      </c>
      <c r="B191" s="49" t="s">
        <v>342</v>
      </c>
      <c r="C191" s="45" t="s">
        <v>321</v>
      </c>
      <c r="D191" s="50">
        <v>2500</v>
      </c>
      <c r="E191" s="51" t="s">
        <v>20</v>
      </c>
      <c r="F191" s="18">
        <v>0</v>
      </c>
      <c r="G191" s="19">
        <f t="shared" si="40"/>
        <v>0</v>
      </c>
      <c r="H191" s="6"/>
    </row>
    <row r="192" spans="1:8" x14ac:dyDescent="0.25">
      <c r="A192" s="48" t="s">
        <v>556</v>
      </c>
      <c r="B192" s="49" t="s">
        <v>343</v>
      </c>
      <c r="C192" s="45" t="s">
        <v>160</v>
      </c>
      <c r="D192" s="50">
        <v>10000</v>
      </c>
      <c r="E192" s="51" t="s">
        <v>20</v>
      </c>
      <c r="F192" s="18">
        <v>0</v>
      </c>
      <c r="G192" s="19">
        <f>D192*F192</f>
        <v>0</v>
      </c>
      <c r="H192" s="6"/>
    </row>
    <row r="193" spans="1:8" x14ac:dyDescent="0.25">
      <c r="A193" s="48" t="s">
        <v>557</v>
      </c>
      <c r="B193" s="49" t="s">
        <v>344</v>
      </c>
      <c r="C193" s="45" t="s">
        <v>161</v>
      </c>
      <c r="D193" s="50">
        <v>2500</v>
      </c>
      <c r="E193" s="51" t="s">
        <v>20</v>
      </c>
      <c r="F193" s="18">
        <v>0</v>
      </c>
      <c r="G193" s="19">
        <f t="shared" ref="G193:G194" si="41">D193*F193</f>
        <v>0</v>
      </c>
      <c r="H193" s="6"/>
    </row>
    <row r="194" spans="1:8" x14ac:dyDescent="0.25">
      <c r="A194" s="48" t="s">
        <v>558</v>
      </c>
      <c r="B194" s="49" t="s">
        <v>345</v>
      </c>
      <c r="C194" s="45" t="s">
        <v>162</v>
      </c>
      <c r="D194" s="50">
        <v>20000</v>
      </c>
      <c r="E194" s="51" t="s">
        <v>20</v>
      </c>
      <c r="F194" s="18">
        <v>0</v>
      </c>
      <c r="G194" s="19">
        <f t="shared" si="41"/>
        <v>0</v>
      </c>
      <c r="H194" s="6"/>
    </row>
    <row r="195" spans="1:8" x14ac:dyDescent="0.25">
      <c r="A195" s="52" t="s">
        <v>635</v>
      </c>
      <c r="B195" s="53" t="s">
        <v>346</v>
      </c>
      <c r="C195" s="87" t="s">
        <v>322</v>
      </c>
      <c r="D195" s="88">
        <v>250</v>
      </c>
      <c r="E195" s="89" t="s">
        <v>20</v>
      </c>
      <c r="F195" s="15">
        <v>0</v>
      </c>
      <c r="G195" s="16">
        <f t="shared" ref="G195" si="42">D195*F195</f>
        <v>0</v>
      </c>
      <c r="H195" s="6"/>
    </row>
    <row r="196" spans="1:8" x14ac:dyDescent="0.25">
      <c r="A196" s="68"/>
      <c r="B196" s="69"/>
      <c r="C196" s="70"/>
      <c r="D196" s="71"/>
      <c r="E196" s="72"/>
      <c r="F196" s="6"/>
      <c r="G196" s="6"/>
      <c r="H196" s="6"/>
    </row>
    <row r="197" spans="1:8" x14ac:dyDescent="0.25">
      <c r="A197" s="122" t="s">
        <v>636</v>
      </c>
      <c r="B197" s="123"/>
      <c r="C197" s="124"/>
      <c r="D197" s="124"/>
      <c r="E197" s="124"/>
      <c r="F197" s="124"/>
      <c r="G197" s="125"/>
      <c r="H197" s="42"/>
    </row>
    <row r="198" spans="1:8" x14ac:dyDescent="0.25">
      <c r="A198" s="43" t="s">
        <v>559</v>
      </c>
      <c r="B198" s="44" t="s">
        <v>347</v>
      </c>
      <c r="C198" s="45" t="s">
        <v>320</v>
      </c>
      <c r="D198" s="46">
        <v>125</v>
      </c>
      <c r="E198" s="47" t="s">
        <v>20</v>
      </c>
      <c r="F198" s="13">
        <v>0</v>
      </c>
      <c r="G198" s="14">
        <f t="shared" ref="G198:G199" si="43">D198*F198</f>
        <v>0</v>
      </c>
      <c r="H198" s="6"/>
    </row>
    <row r="199" spans="1:8" x14ac:dyDescent="0.25">
      <c r="A199" s="48" t="s">
        <v>560</v>
      </c>
      <c r="B199" s="49" t="s">
        <v>348</v>
      </c>
      <c r="C199" s="45" t="s">
        <v>321</v>
      </c>
      <c r="D199" s="50">
        <v>125</v>
      </c>
      <c r="E199" s="51" t="s">
        <v>20</v>
      </c>
      <c r="F199" s="18">
        <v>0</v>
      </c>
      <c r="G199" s="19">
        <f t="shared" si="43"/>
        <v>0</v>
      </c>
      <c r="H199" s="6"/>
    </row>
    <row r="200" spans="1:8" x14ac:dyDescent="0.25">
      <c r="A200" s="48" t="s">
        <v>637</v>
      </c>
      <c r="B200" s="49" t="s">
        <v>349</v>
      </c>
      <c r="C200" s="45" t="s">
        <v>160</v>
      </c>
      <c r="D200" s="50">
        <v>8000</v>
      </c>
      <c r="E200" s="51" t="s">
        <v>20</v>
      </c>
      <c r="F200" s="18">
        <v>0</v>
      </c>
      <c r="G200" s="19">
        <f>D200*F200</f>
        <v>0</v>
      </c>
      <c r="H200" s="6"/>
    </row>
    <row r="201" spans="1:8" x14ac:dyDescent="0.25">
      <c r="A201" s="48" t="s">
        <v>638</v>
      </c>
      <c r="B201" s="49" t="s">
        <v>350</v>
      </c>
      <c r="C201" s="45" t="s">
        <v>161</v>
      </c>
      <c r="D201" s="50">
        <v>125</v>
      </c>
      <c r="E201" s="51" t="s">
        <v>20</v>
      </c>
      <c r="F201" s="18">
        <v>0</v>
      </c>
      <c r="G201" s="19">
        <f t="shared" ref="G201:G202" si="44">D201*F201</f>
        <v>0</v>
      </c>
      <c r="H201" s="6"/>
    </row>
    <row r="202" spans="1:8" x14ac:dyDescent="0.25">
      <c r="A202" s="52" t="s">
        <v>639</v>
      </c>
      <c r="B202" s="53" t="s">
        <v>351</v>
      </c>
      <c r="C202" s="87" t="s">
        <v>162</v>
      </c>
      <c r="D202" s="88">
        <v>2500</v>
      </c>
      <c r="E202" s="89" t="s">
        <v>20</v>
      </c>
      <c r="F202" s="15">
        <v>0</v>
      </c>
      <c r="G202" s="16">
        <f t="shared" si="44"/>
        <v>0</v>
      </c>
      <c r="H202" s="6"/>
    </row>
    <row r="203" spans="1:8" x14ac:dyDescent="0.25">
      <c r="A203" s="68"/>
      <c r="B203" s="69"/>
      <c r="C203" s="70"/>
      <c r="D203" s="71"/>
      <c r="E203" s="72"/>
      <c r="F203" s="6"/>
      <c r="G203" s="6"/>
      <c r="H203" s="6"/>
    </row>
    <row r="204" spans="1:8" x14ac:dyDescent="0.25">
      <c r="A204" s="122" t="s">
        <v>640</v>
      </c>
      <c r="B204" s="123"/>
      <c r="C204" s="124"/>
      <c r="D204" s="124"/>
      <c r="E204" s="124"/>
      <c r="F204" s="124"/>
      <c r="G204" s="125"/>
      <c r="H204" s="42"/>
    </row>
    <row r="205" spans="1:8" x14ac:dyDescent="0.25">
      <c r="A205" s="62" t="s">
        <v>561</v>
      </c>
      <c r="B205" s="44" t="s">
        <v>352</v>
      </c>
      <c r="C205" s="45" t="s">
        <v>161</v>
      </c>
      <c r="D205" s="46">
        <v>1250</v>
      </c>
      <c r="E205" s="47" t="s">
        <v>20</v>
      </c>
      <c r="F205" s="13">
        <v>0</v>
      </c>
      <c r="G205" s="14">
        <f t="shared" ref="G205" si="45">D205*F205</f>
        <v>0</v>
      </c>
      <c r="H205" s="6"/>
    </row>
    <row r="206" spans="1:8" x14ac:dyDescent="0.25">
      <c r="A206" s="52" t="s">
        <v>562</v>
      </c>
      <c r="B206" s="53" t="s">
        <v>353</v>
      </c>
      <c r="C206" s="87" t="s">
        <v>162</v>
      </c>
      <c r="D206" s="88">
        <v>1250</v>
      </c>
      <c r="E206" s="89" t="s">
        <v>20</v>
      </c>
      <c r="F206" s="15">
        <v>0</v>
      </c>
      <c r="G206" s="16">
        <f t="shared" ref="G206" si="46">D206*F206</f>
        <v>0</v>
      </c>
      <c r="H206" s="6"/>
    </row>
    <row r="207" spans="1:8" x14ac:dyDescent="0.25">
      <c r="A207" s="68"/>
      <c r="B207" s="69"/>
      <c r="C207" s="70"/>
      <c r="D207" s="71"/>
      <c r="E207" s="72"/>
      <c r="F207" s="6"/>
      <c r="G207" s="6"/>
      <c r="H207" s="6"/>
    </row>
    <row r="208" spans="1:8" x14ac:dyDescent="0.25">
      <c r="A208" s="122" t="s">
        <v>641</v>
      </c>
      <c r="B208" s="123"/>
      <c r="C208" s="124"/>
      <c r="D208" s="124"/>
      <c r="E208" s="124"/>
      <c r="F208" s="124"/>
      <c r="G208" s="125"/>
      <c r="H208" s="42"/>
    </row>
    <row r="209" spans="1:8" x14ac:dyDescent="0.25">
      <c r="A209" s="43" t="s">
        <v>563</v>
      </c>
      <c r="B209" s="44" t="s">
        <v>354</v>
      </c>
      <c r="C209" s="45" t="s">
        <v>319</v>
      </c>
      <c r="D209" s="46">
        <v>750</v>
      </c>
      <c r="E209" s="47" t="s">
        <v>20</v>
      </c>
      <c r="F209" s="13">
        <v>0</v>
      </c>
      <c r="G209" s="14">
        <f t="shared" ref="G209:G210" si="47">D209*F209</f>
        <v>0</v>
      </c>
      <c r="H209" s="6"/>
    </row>
    <row r="210" spans="1:8" x14ac:dyDescent="0.25">
      <c r="A210" s="48" t="s">
        <v>564</v>
      </c>
      <c r="B210" s="49" t="s">
        <v>355</v>
      </c>
      <c r="C210" s="45" t="s">
        <v>320</v>
      </c>
      <c r="D210" s="50">
        <v>125</v>
      </c>
      <c r="E210" s="51" t="s">
        <v>20</v>
      </c>
      <c r="F210" s="18">
        <v>0</v>
      </c>
      <c r="G210" s="19">
        <f t="shared" si="47"/>
        <v>0</v>
      </c>
      <c r="H210" s="6"/>
    </row>
    <row r="211" spans="1:8" x14ac:dyDescent="0.25">
      <c r="A211" s="48" t="s">
        <v>565</v>
      </c>
      <c r="B211" s="49" t="s">
        <v>356</v>
      </c>
      <c r="C211" s="45" t="s">
        <v>321</v>
      </c>
      <c r="D211" s="50">
        <v>10000</v>
      </c>
      <c r="E211" s="51" t="s">
        <v>20</v>
      </c>
      <c r="F211" s="18">
        <v>0</v>
      </c>
      <c r="G211" s="19">
        <f>D211*F211</f>
        <v>0</v>
      </c>
      <c r="H211" s="6"/>
    </row>
    <row r="212" spans="1:8" x14ac:dyDescent="0.25">
      <c r="A212" s="48" t="s">
        <v>566</v>
      </c>
      <c r="B212" s="49" t="s">
        <v>357</v>
      </c>
      <c r="C212" s="45" t="s">
        <v>160</v>
      </c>
      <c r="D212" s="50">
        <v>27500</v>
      </c>
      <c r="E212" s="51" t="s">
        <v>20</v>
      </c>
      <c r="F212" s="18">
        <v>0</v>
      </c>
      <c r="G212" s="19">
        <f t="shared" ref="G212:G213" si="48">D212*F212</f>
        <v>0</v>
      </c>
      <c r="H212" s="6"/>
    </row>
    <row r="213" spans="1:8" x14ac:dyDescent="0.25">
      <c r="A213" s="48" t="s">
        <v>567</v>
      </c>
      <c r="B213" s="49" t="s">
        <v>358</v>
      </c>
      <c r="C213" s="45" t="s">
        <v>161</v>
      </c>
      <c r="D213" s="50">
        <v>12500</v>
      </c>
      <c r="E213" s="51" t="s">
        <v>20</v>
      </c>
      <c r="F213" s="18">
        <v>0</v>
      </c>
      <c r="G213" s="19">
        <f t="shared" si="48"/>
        <v>0</v>
      </c>
      <c r="H213" s="6"/>
    </row>
    <row r="214" spans="1:8" x14ac:dyDescent="0.25">
      <c r="A214" s="48" t="s">
        <v>568</v>
      </c>
      <c r="B214" s="49" t="s">
        <v>359</v>
      </c>
      <c r="C214" s="45" t="s">
        <v>162</v>
      </c>
      <c r="D214" s="50">
        <v>27500</v>
      </c>
      <c r="E214" s="51" t="s">
        <v>20</v>
      </c>
      <c r="F214" s="18">
        <v>0</v>
      </c>
      <c r="G214" s="19">
        <f>D214*F214</f>
        <v>0</v>
      </c>
      <c r="H214" s="6"/>
    </row>
    <row r="215" spans="1:8" x14ac:dyDescent="0.25">
      <c r="A215" s="48" t="s">
        <v>569</v>
      </c>
      <c r="B215" s="49" t="s">
        <v>360</v>
      </c>
      <c r="C215" s="45" t="s">
        <v>322</v>
      </c>
      <c r="D215" s="50">
        <v>3750</v>
      </c>
      <c r="E215" s="51" t="s">
        <v>20</v>
      </c>
      <c r="F215" s="18">
        <v>0</v>
      </c>
      <c r="G215" s="19">
        <f>D215*F215</f>
        <v>0</v>
      </c>
      <c r="H215" s="6"/>
    </row>
    <row r="216" spans="1:8" x14ac:dyDescent="0.25">
      <c r="A216" s="52" t="s">
        <v>642</v>
      </c>
      <c r="B216" s="53" t="s">
        <v>361</v>
      </c>
      <c r="C216" s="87" t="s">
        <v>331</v>
      </c>
      <c r="D216" s="88">
        <v>125</v>
      </c>
      <c r="E216" s="89" t="s">
        <v>20</v>
      </c>
      <c r="F216" s="15">
        <v>0</v>
      </c>
      <c r="G216" s="16">
        <f t="shared" ref="G216" si="49">D216*F216</f>
        <v>0</v>
      </c>
      <c r="H216" s="6"/>
    </row>
    <row r="217" spans="1:8" x14ac:dyDescent="0.25">
      <c r="A217" s="68"/>
      <c r="B217" s="69"/>
      <c r="C217" s="70"/>
      <c r="D217" s="71"/>
      <c r="E217" s="72"/>
      <c r="F217" s="6"/>
      <c r="G217" s="6"/>
      <c r="H217" s="6"/>
    </row>
    <row r="218" spans="1:8" x14ac:dyDescent="0.25">
      <c r="A218" s="122" t="s">
        <v>643</v>
      </c>
      <c r="B218" s="123"/>
      <c r="C218" s="124"/>
      <c r="D218" s="124"/>
      <c r="E218" s="124"/>
      <c r="F218" s="124"/>
      <c r="G218" s="125"/>
      <c r="H218" s="42"/>
    </row>
    <row r="219" spans="1:8" x14ac:dyDescent="0.25">
      <c r="A219" s="43" t="s">
        <v>570</v>
      </c>
      <c r="B219" s="44" t="s">
        <v>362</v>
      </c>
      <c r="C219" s="45" t="s">
        <v>320</v>
      </c>
      <c r="D219" s="46">
        <v>500</v>
      </c>
      <c r="E219" s="47" t="s">
        <v>20</v>
      </c>
      <c r="F219" s="13">
        <v>0</v>
      </c>
      <c r="G219" s="14">
        <f t="shared" ref="G219:G220" si="50">D219*F219</f>
        <v>0</v>
      </c>
      <c r="H219" s="6"/>
    </row>
    <row r="220" spans="1:8" x14ac:dyDescent="0.25">
      <c r="A220" s="48" t="s">
        <v>571</v>
      </c>
      <c r="B220" s="49" t="s">
        <v>363</v>
      </c>
      <c r="C220" s="45" t="s">
        <v>321</v>
      </c>
      <c r="D220" s="50">
        <v>7500</v>
      </c>
      <c r="E220" s="51" t="s">
        <v>20</v>
      </c>
      <c r="F220" s="18">
        <v>0</v>
      </c>
      <c r="G220" s="19">
        <f t="shared" si="50"/>
        <v>0</v>
      </c>
      <c r="H220" s="6"/>
    </row>
    <row r="221" spans="1:8" x14ac:dyDescent="0.25">
      <c r="A221" s="48" t="s">
        <v>572</v>
      </c>
      <c r="B221" s="49" t="s">
        <v>364</v>
      </c>
      <c r="C221" s="45" t="s">
        <v>160</v>
      </c>
      <c r="D221" s="50">
        <v>17500</v>
      </c>
      <c r="E221" s="51" t="s">
        <v>20</v>
      </c>
      <c r="F221" s="18">
        <v>0</v>
      </c>
      <c r="G221" s="19">
        <f>D221*F221</f>
        <v>0</v>
      </c>
      <c r="H221" s="6"/>
    </row>
    <row r="222" spans="1:8" x14ac:dyDescent="0.25">
      <c r="A222" s="48" t="s">
        <v>644</v>
      </c>
      <c r="B222" s="49" t="s">
        <v>365</v>
      </c>
      <c r="C222" s="45" t="s">
        <v>161</v>
      </c>
      <c r="D222" s="50">
        <v>10000</v>
      </c>
      <c r="E222" s="51" t="s">
        <v>20</v>
      </c>
      <c r="F222" s="18">
        <v>0</v>
      </c>
      <c r="G222" s="19">
        <f t="shared" ref="G222:G223" si="51">D222*F222</f>
        <v>0</v>
      </c>
      <c r="H222" s="6"/>
    </row>
    <row r="223" spans="1:8" x14ac:dyDescent="0.25">
      <c r="A223" s="48" t="s">
        <v>645</v>
      </c>
      <c r="B223" s="49" t="s">
        <v>366</v>
      </c>
      <c r="C223" s="45" t="s">
        <v>162</v>
      </c>
      <c r="D223" s="50">
        <v>18750</v>
      </c>
      <c r="E223" s="51" t="s">
        <v>20</v>
      </c>
      <c r="F223" s="18">
        <v>0</v>
      </c>
      <c r="G223" s="19">
        <f t="shared" si="51"/>
        <v>0</v>
      </c>
      <c r="H223" s="6"/>
    </row>
    <row r="224" spans="1:8" x14ac:dyDescent="0.25">
      <c r="A224" s="48" t="s">
        <v>646</v>
      </c>
      <c r="B224" s="49" t="s">
        <v>367</v>
      </c>
      <c r="C224" s="45" t="s">
        <v>322</v>
      </c>
      <c r="D224" s="50">
        <v>1000</v>
      </c>
      <c r="E224" s="51" t="s">
        <v>20</v>
      </c>
      <c r="F224" s="18">
        <v>0</v>
      </c>
      <c r="G224" s="19">
        <f>D224*F224</f>
        <v>0</v>
      </c>
      <c r="H224" s="6"/>
    </row>
    <row r="225" spans="1:8" x14ac:dyDescent="0.25">
      <c r="A225" s="52" t="s">
        <v>647</v>
      </c>
      <c r="B225" s="53" t="s">
        <v>368</v>
      </c>
      <c r="C225" s="87" t="s">
        <v>331</v>
      </c>
      <c r="D225" s="88">
        <v>125</v>
      </c>
      <c r="E225" s="89" t="s">
        <v>20</v>
      </c>
      <c r="F225" s="15">
        <v>0</v>
      </c>
      <c r="G225" s="16">
        <f t="shared" ref="G225" si="52">D225*F225</f>
        <v>0</v>
      </c>
      <c r="H225" s="6"/>
    </row>
    <row r="226" spans="1:8" x14ac:dyDescent="0.25">
      <c r="A226" s="68"/>
      <c r="B226" s="69"/>
      <c r="C226" s="70"/>
      <c r="D226" s="71"/>
      <c r="E226" s="72"/>
      <c r="F226" s="6"/>
      <c r="G226" s="6"/>
      <c r="H226" s="6"/>
    </row>
    <row r="227" spans="1:8" x14ac:dyDescent="0.25">
      <c r="A227" s="122" t="s">
        <v>648</v>
      </c>
      <c r="B227" s="123"/>
      <c r="C227" s="124"/>
      <c r="D227" s="124"/>
      <c r="E227" s="124"/>
      <c r="F227" s="124"/>
      <c r="G227" s="125"/>
      <c r="H227" s="42"/>
    </row>
    <row r="228" spans="1:8" x14ac:dyDescent="0.25">
      <c r="A228" s="62" t="s">
        <v>573</v>
      </c>
      <c r="B228" s="44" t="s">
        <v>369</v>
      </c>
      <c r="C228" s="45" t="s">
        <v>160</v>
      </c>
      <c r="D228" s="46">
        <v>2000</v>
      </c>
      <c r="E228" s="47" t="s">
        <v>20</v>
      </c>
      <c r="F228" s="13">
        <v>0</v>
      </c>
      <c r="G228" s="14">
        <f t="shared" ref="G228" si="53">D228*F228</f>
        <v>0</v>
      </c>
      <c r="H228" s="6"/>
    </row>
    <row r="229" spans="1:8" x14ac:dyDescent="0.25">
      <c r="A229" s="48" t="s">
        <v>649</v>
      </c>
      <c r="B229" s="49" t="s">
        <v>370</v>
      </c>
      <c r="C229" s="45" t="s">
        <v>161</v>
      </c>
      <c r="D229" s="50">
        <v>500</v>
      </c>
      <c r="E229" s="51" t="s">
        <v>20</v>
      </c>
      <c r="F229" s="18">
        <v>0</v>
      </c>
      <c r="G229" s="19">
        <f>D229*F229</f>
        <v>0</v>
      </c>
      <c r="H229" s="6"/>
    </row>
    <row r="230" spans="1:8" x14ac:dyDescent="0.25">
      <c r="A230" s="52" t="s">
        <v>650</v>
      </c>
      <c r="B230" s="53" t="s">
        <v>371</v>
      </c>
      <c r="C230" s="87" t="s">
        <v>162</v>
      </c>
      <c r="D230" s="88">
        <v>1000</v>
      </c>
      <c r="E230" s="89" t="s">
        <v>20</v>
      </c>
      <c r="F230" s="15">
        <v>0</v>
      </c>
      <c r="G230" s="16">
        <f t="shared" ref="G230" si="54">D230*F230</f>
        <v>0</v>
      </c>
      <c r="H230" s="6"/>
    </row>
    <row r="231" spans="1:8" x14ac:dyDescent="0.25">
      <c r="A231" s="68"/>
      <c r="B231" s="69"/>
      <c r="C231" s="70"/>
      <c r="D231" s="71"/>
      <c r="E231" s="72"/>
      <c r="F231" s="6"/>
      <c r="G231" s="6"/>
      <c r="H231" s="6"/>
    </row>
    <row r="232" spans="1:8" x14ac:dyDescent="0.25">
      <c r="A232" s="122" t="s">
        <v>663</v>
      </c>
      <c r="B232" s="123"/>
      <c r="C232" s="124"/>
      <c r="D232" s="124"/>
      <c r="E232" s="124"/>
      <c r="F232" s="124"/>
      <c r="G232" s="125"/>
      <c r="H232" s="42"/>
    </row>
    <row r="233" spans="1:8" ht="43.5" customHeight="1" x14ac:dyDescent="0.25">
      <c r="A233" s="73" t="s">
        <v>574</v>
      </c>
      <c r="B233" s="74" t="s">
        <v>611</v>
      </c>
      <c r="C233" s="75" t="s">
        <v>678</v>
      </c>
      <c r="D233" s="76">
        <v>15000</v>
      </c>
      <c r="E233" s="77" t="s">
        <v>20</v>
      </c>
      <c r="F233" s="21">
        <v>0</v>
      </c>
      <c r="G233" s="22">
        <f t="shared" ref="G233" si="55">D233*F233</f>
        <v>0</v>
      </c>
      <c r="H233" s="6"/>
    </row>
    <row r="234" spans="1:8" x14ac:dyDescent="0.25">
      <c r="A234" s="68"/>
      <c r="B234" s="69"/>
      <c r="C234" s="70"/>
      <c r="D234" s="71"/>
      <c r="E234" s="72"/>
      <c r="F234" s="6"/>
      <c r="G234" s="6"/>
      <c r="H234" s="6"/>
    </row>
    <row r="235" spans="1:8" x14ac:dyDescent="0.25">
      <c r="A235" s="122" t="s">
        <v>651</v>
      </c>
      <c r="B235" s="123"/>
      <c r="C235" s="124"/>
      <c r="D235" s="124"/>
      <c r="E235" s="124"/>
      <c r="F235" s="124"/>
      <c r="G235" s="125"/>
      <c r="H235" s="42"/>
    </row>
    <row r="236" spans="1:8" x14ac:dyDescent="0.25">
      <c r="A236" s="52" t="s">
        <v>652</v>
      </c>
      <c r="B236" s="53" t="s">
        <v>372</v>
      </c>
      <c r="C236" s="87" t="s">
        <v>373</v>
      </c>
      <c r="D236" s="88">
        <v>250</v>
      </c>
      <c r="E236" s="89" t="s">
        <v>20</v>
      </c>
      <c r="F236" s="15">
        <v>0</v>
      </c>
      <c r="G236" s="16">
        <f t="shared" ref="G236" si="56">D236*F236</f>
        <v>0</v>
      </c>
      <c r="H236" s="6"/>
    </row>
    <row r="237" spans="1:8" x14ac:dyDescent="0.25">
      <c r="A237" s="68"/>
      <c r="B237" s="69"/>
      <c r="C237" s="70"/>
      <c r="D237" s="71"/>
      <c r="E237" s="72"/>
      <c r="F237" s="6"/>
      <c r="G237" s="6"/>
      <c r="H237" s="6"/>
    </row>
    <row r="238" spans="1:8" x14ac:dyDescent="0.25">
      <c r="A238" s="122" t="s">
        <v>653</v>
      </c>
      <c r="B238" s="123"/>
      <c r="C238" s="124"/>
      <c r="D238" s="124"/>
      <c r="E238" s="124"/>
      <c r="F238" s="124"/>
      <c r="G238" s="125"/>
      <c r="H238" s="42"/>
    </row>
    <row r="239" spans="1:8" x14ac:dyDescent="0.25">
      <c r="A239" s="52" t="s">
        <v>654</v>
      </c>
      <c r="B239" s="53" t="s">
        <v>374</v>
      </c>
      <c r="C239" s="87" t="s">
        <v>375</v>
      </c>
      <c r="D239" s="88">
        <v>500</v>
      </c>
      <c r="E239" s="89" t="s">
        <v>20</v>
      </c>
      <c r="F239" s="15">
        <v>0</v>
      </c>
      <c r="G239" s="16">
        <f t="shared" ref="G239" si="57">D239*F239</f>
        <v>0</v>
      </c>
      <c r="H239" s="6"/>
    </row>
    <row r="240" spans="1:8" ht="45" x14ac:dyDescent="0.25">
      <c r="A240" s="34"/>
      <c r="B240" s="90"/>
      <c r="C240" s="34"/>
      <c r="D240" s="34"/>
      <c r="E240" s="34"/>
      <c r="F240" s="91" t="s">
        <v>655</v>
      </c>
      <c r="G240" s="7">
        <f>SUM(G6:G239)</f>
        <v>0</v>
      </c>
      <c r="H240" s="6"/>
    </row>
    <row r="241" spans="1:10" x14ac:dyDescent="0.25">
      <c r="A241" s="34"/>
      <c r="B241" s="90"/>
      <c r="C241" s="34"/>
      <c r="D241" s="34"/>
      <c r="E241" s="34"/>
      <c r="F241" s="34"/>
      <c r="G241" s="34"/>
      <c r="H241" s="34"/>
    </row>
    <row r="242" spans="1:10" x14ac:dyDescent="0.25">
      <c r="A242" s="34"/>
      <c r="B242" s="90"/>
      <c r="C242" s="34"/>
      <c r="D242" s="92" t="s">
        <v>6</v>
      </c>
      <c r="E242" s="34"/>
      <c r="F242" s="34"/>
      <c r="G242" s="34"/>
      <c r="H242" s="34"/>
    </row>
    <row r="243" spans="1:10" x14ac:dyDescent="0.25">
      <c r="A243" s="34"/>
      <c r="B243" s="90"/>
      <c r="C243" s="34"/>
      <c r="D243" s="93"/>
      <c r="E243" s="34"/>
      <c r="F243" s="34"/>
      <c r="G243" s="34"/>
      <c r="H243" s="34"/>
    </row>
    <row r="244" spans="1:10" x14ac:dyDescent="0.25">
      <c r="A244" s="34"/>
      <c r="B244" s="90"/>
      <c r="C244" s="34"/>
      <c r="D244" s="92" t="s">
        <v>7</v>
      </c>
      <c r="E244" s="34"/>
      <c r="F244" s="34"/>
      <c r="G244" s="34"/>
      <c r="H244" s="34"/>
    </row>
    <row r="245" spans="1:10" x14ac:dyDescent="0.25">
      <c r="A245" s="34"/>
      <c r="B245" s="90"/>
      <c r="C245" s="34"/>
      <c r="D245" s="93"/>
      <c r="E245" s="34"/>
      <c r="F245" s="34"/>
      <c r="G245" s="34"/>
      <c r="H245" s="34"/>
    </row>
    <row r="246" spans="1:10" x14ac:dyDescent="0.25">
      <c r="A246" s="34"/>
      <c r="B246" s="90"/>
      <c r="C246" s="34"/>
      <c r="D246" s="93"/>
      <c r="E246" s="34"/>
      <c r="F246" s="34"/>
      <c r="G246" s="34"/>
      <c r="H246" s="34"/>
    </row>
    <row r="247" spans="1:10" x14ac:dyDescent="0.25">
      <c r="A247" s="32" t="s">
        <v>591</v>
      </c>
      <c r="B247" s="33"/>
      <c r="C247" s="34"/>
      <c r="D247" s="34"/>
      <c r="E247" s="34"/>
      <c r="F247" s="34"/>
      <c r="G247" s="34"/>
      <c r="H247" s="34"/>
    </row>
    <row r="248" spans="1:10" s="5" customFormat="1" x14ac:dyDescent="0.25">
      <c r="A248" s="94"/>
      <c r="B248" s="95"/>
      <c r="C248" s="95"/>
      <c r="D248" s="95"/>
      <c r="E248" s="95"/>
      <c r="F248" s="95"/>
      <c r="G248" s="132" t="s">
        <v>19</v>
      </c>
      <c r="H248" s="134"/>
    </row>
    <row r="249" spans="1:10" ht="33.75" customHeight="1" x14ac:dyDescent="0.25">
      <c r="A249" s="39"/>
      <c r="B249" s="122" t="s">
        <v>0</v>
      </c>
      <c r="C249" s="123"/>
      <c r="D249" s="123"/>
      <c r="E249" s="135"/>
      <c r="F249" s="96" t="s">
        <v>1</v>
      </c>
      <c r="G249" s="97" t="s">
        <v>385</v>
      </c>
      <c r="H249" s="98" t="s">
        <v>386</v>
      </c>
      <c r="J249" s="3"/>
    </row>
    <row r="250" spans="1:10" ht="45" customHeight="1" x14ac:dyDescent="0.25">
      <c r="A250" s="99">
        <v>1</v>
      </c>
      <c r="B250" s="136" t="s">
        <v>23</v>
      </c>
      <c r="C250" s="137"/>
      <c r="D250" s="137"/>
      <c r="E250" s="138"/>
      <c r="F250" s="100" t="s">
        <v>376</v>
      </c>
      <c r="G250" s="11"/>
      <c r="H250" s="12"/>
    </row>
    <row r="251" spans="1:10" ht="30" customHeight="1" x14ac:dyDescent="0.25">
      <c r="A251" s="101">
        <v>2</v>
      </c>
      <c r="B251" s="139" t="s">
        <v>598</v>
      </c>
      <c r="C251" s="140"/>
      <c r="D251" s="140"/>
      <c r="E251" s="141"/>
      <c r="F251" s="146" t="s">
        <v>377</v>
      </c>
      <c r="G251" s="147"/>
      <c r="H251" s="148"/>
    </row>
    <row r="252" spans="1:10" s="2" customFormat="1" ht="15" customHeight="1" x14ac:dyDescent="0.25">
      <c r="A252" s="102"/>
      <c r="B252" s="103"/>
      <c r="C252" s="104"/>
      <c r="D252" s="104"/>
      <c r="E252" s="104"/>
      <c r="F252" s="105"/>
      <c r="G252" s="106"/>
      <c r="H252" s="105"/>
    </row>
    <row r="253" spans="1:10" s="5" customFormat="1" x14ac:dyDescent="0.25">
      <c r="A253" s="158" t="s">
        <v>387</v>
      </c>
      <c r="B253" s="143"/>
      <c r="C253" s="143"/>
      <c r="D253" s="143"/>
      <c r="E253" s="143"/>
      <c r="F253" s="143"/>
      <c r="G253" s="143"/>
      <c r="H253" s="144"/>
    </row>
    <row r="254" spans="1:10" s="5" customFormat="1" ht="30" customHeight="1" x14ac:dyDescent="0.25">
      <c r="A254" s="142" t="s">
        <v>388</v>
      </c>
      <c r="B254" s="143"/>
      <c r="C254" s="143"/>
      <c r="D254" s="143"/>
      <c r="E254" s="143"/>
      <c r="F254" s="143"/>
      <c r="G254" s="143"/>
      <c r="H254" s="144"/>
    </row>
    <row r="255" spans="1:10" s="8" customFormat="1" x14ac:dyDescent="0.25">
      <c r="A255" s="145"/>
      <c r="B255" s="145"/>
      <c r="C255" s="145"/>
      <c r="D255" s="145"/>
      <c r="E255" s="145"/>
      <c r="F255" s="145"/>
      <c r="G255" s="145"/>
      <c r="H255" s="145"/>
    </row>
    <row r="256" spans="1:10" s="5" customFormat="1" x14ac:dyDescent="0.25">
      <c r="A256" s="132" t="s">
        <v>22</v>
      </c>
      <c r="B256" s="133"/>
      <c r="C256" s="133"/>
      <c r="D256" s="133"/>
      <c r="E256" s="133"/>
      <c r="F256" s="133"/>
      <c r="G256" s="133"/>
      <c r="H256" s="134"/>
    </row>
    <row r="257" spans="1:8" ht="15" customHeight="1" x14ac:dyDescent="0.25">
      <c r="A257" s="64">
        <v>1</v>
      </c>
      <c r="B257" s="149" t="s">
        <v>657</v>
      </c>
      <c r="C257" s="150"/>
      <c r="D257" s="150"/>
      <c r="E257" s="150"/>
      <c r="F257" s="150"/>
      <c r="G257" s="150"/>
      <c r="H257" s="151"/>
    </row>
    <row r="258" spans="1:8" x14ac:dyDescent="0.25">
      <c r="A258" s="51">
        <v>2</v>
      </c>
      <c r="B258" s="152" t="s">
        <v>658</v>
      </c>
      <c r="C258" s="153"/>
      <c r="D258" s="153"/>
      <c r="E258" s="153"/>
      <c r="F258" s="153"/>
      <c r="G258" s="153"/>
      <c r="H258" s="154"/>
    </row>
    <row r="259" spans="1:8" x14ac:dyDescent="0.25">
      <c r="A259" s="51">
        <v>3</v>
      </c>
      <c r="B259" s="152" t="s">
        <v>659</v>
      </c>
      <c r="C259" s="153"/>
      <c r="D259" s="153"/>
      <c r="E259" s="153"/>
      <c r="F259" s="153"/>
      <c r="G259" s="153"/>
      <c r="H259" s="154"/>
    </row>
    <row r="260" spans="1:8" ht="30" customHeight="1" x14ac:dyDescent="0.25">
      <c r="A260" s="51">
        <v>4</v>
      </c>
      <c r="B260" s="152" t="s">
        <v>381</v>
      </c>
      <c r="C260" s="153"/>
      <c r="D260" s="153"/>
      <c r="E260" s="153"/>
      <c r="F260" s="153"/>
      <c r="G260" s="153"/>
      <c r="H260" s="154"/>
    </row>
    <row r="261" spans="1:8" ht="30" customHeight="1" x14ac:dyDescent="0.25">
      <c r="A261" s="107">
        <v>5</v>
      </c>
      <c r="B261" s="152" t="s">
        <v>671</v>
      </c>
      <c r="C261" s="153"/>
      <c r="D261" s="153"/>
      <c r="E261" s="153"/>
      <c r="F261" s="153"/>
      <c r="G261" s="153"/>
      <c r="H261" s="154"/>
    </row>
    <row r="262" spans="1:8" ht="30" customHeight="1" x14ac:dyDescent="0.25">
      <c r="A262" s="51">
        <v>6</v>
      </c>
      <c r="B262" s="152" t="s">
        <v>380</v>
      </c>
      <c r="C262" s="153"/>
      <c r="D262" s="153"/>
      <c r="E262" s="153"/>
      <c r="F262" s="153"/>
      <c r="G262" s="153"/>
      <c r="H262" s="154"/>
    </row>
    <row r="263" spans="1:8" ht="15" customHeight="1" x14ac:dyDescent="0.25">
      <c r="A263" s="56">
        <v>7</v>
      </c>
      <c r="B263" s="139" t="s">
        <v>72</v>
      </c>
      <c r="C263" s="140"/>
      <c r="D263" s="140"/>
      <c r="E263" s="140"/>
      <c r="F263" s="140"/>
      <c r="G263" s="140"/>
      <c r="H263" s="141"/>
    </row>
    <row r="264" spans="1:8" s="2" customFormat="1" ht="15" customHeight="1" x14ac:dyDescent="0.25">
      <c r="A264" s="61"/>
      <c r="B264" s="108"/>
      <c r="C264" s="109"/>
      <c r="D264" s="109"/>
      <c r="E264" s="109"/>
      <c r="F264" s="109"/>
      <c r="G264" s="109"/>
      <c r="H264" s="109"/>
    </row>
    <row r="265" spans="1:8" s="5" customFormat="1" x14ac:dyDescent="0.25">
      <c r="A265" s="132" t="s">
        <v>9</v>
      </c>
      <c r="B265" s="133"/>
      <c r="C265" s="133"/>
      <c r="D265" s="133"/>
      <c r="E265" s="133"/>
      <c r="F265" s="133"/>
      <c r="G265" s="133"/>
      <c r="H265" s="134"/>
    </row>
    <row r="266" spans="1:8" ht="28.9" customHeight="1" x14ac:dyDescent="0.25">
      <c r="A266" s="47">
        <v>1</v>
      </c>
      <c r="B266" s="126" t="s">
        <v>18</v>
      </c>
      <c r="C266" s="127"/>
      <c r="D266" s="127"/>
      <c r="E266" s="127"/>
      <c r="F266" s="127"/>
      <c r="G266" s="127"/>
      <c r="H266" s="128"/>
    </row>
    <row r="267" spans="1:8" ht="275.10000000000002" customHeight="1" x14ac:dyDescent="0.25">
      <c r="A267" s="56">
        <v>2</v>
      </c>
      <c r="B267" s="155" t="s">
        <v>24</v>
      </c>
      <c r="C267" s="156"/>
      <c r="D267" s="156"/>
      <c r="E267" s="156"/>
      <c r="F267" s="156"/>
      <c r="G267" s="156"/>
      <c r="H267" s="157"/>
    </row>
    <row r="268" spans="1:8" x14ac:dyDescent="0.25">
      <c r="A268" s="132" t="s">
        <v>8</v>
      </c>
      <c r="B268" s="133"/>
      <c r="C268" s="133"/>
      <c r="D268" s="133"/>
      <c r="E268" s="133"/>
      <c r="F268" s="133"/>
      <c r="G268" s="133"/>
      <c r="H268" s="134"/>
    </row>
    <row r="269" spans="1:8" ht="28.9" customHeight="1" x14ac:dyDescent="0.25">
      <c r="A269" s="47">
        <v>1</v>
      </c>
      <c r="B269" s="126" t="s">
        <v>14</v>
      </c>
      <c r="C269" s="127"/>
      <c r="D269" s="127"/>
      <c r="E269" s="127"/>
      <c r="F269" s="127"/>
      <c r="G269" s="127"/>
      <c r="H269" s="128"/>
    </row>
    <row r="270" spans="1:8" ht="14.45" customHeight="1" x14ac:dyDescent="0.25">
      <c r="A270" s="51">
        <v>2</v>
      </c>
      <c r="B270" s="129" t="s">
        <v>13</v>
      </c>
      <c r="C270" s="130"/>
      <c r="D270" s="130"/>
      <c r="E270" s="130"/>
      <c r="F270" s="130"/>
      <c r="G270" s="130"/>
      <c r="H270" s="131"/>
    </row>
    <row r="271" spans="1:8" ht="14.45" customHeight="1" x14ac:dyDescent="0.25">
      <c r="A271" s="51">
        <v>3</v>
      </c>
      <c r="B271" s="129" t="s">
        <v>15</v>
      </c>
      <c r="C271" s="130"/>
      <c r="D271" s="130"/>
      <c r="E271" s="130"/>
      <c r="F271" s="130"/>
      <c r="G271" s="130"/>
      <c r="H271" s="131"/>
    </row>
    <row r="272" spans="1:8" ht="30" customHeight="1" x14ac:dyDescent="0.25">
      <c r="A272" s="51">
        <v>4</v>
      </c>
      <c r="B272" s="129" t="s">
        <v>12</v>
      </c>
      <c r="C272" s="130"/>
      <c r="D272" s="130"/>
      <c r="E272" s="130"/>
      <c r="F272" s="130"/>
      <c r="G272" s="130"/>
      <c r="H272" s="131"/>
    </row>
    <row r="273" spans="1:8" x14ac:dyDescent="0.25">
      <c r="A273" s="110"/>
      <c r="B273" s="111"/>
      <c r="C273" s="93"/>
      <c r="D273" s="92" t="s">
        <v>6</v>
      </c>
      <c r="E273" s="93"/>
      <c r="F273" s="4"/>
      <c r="G273" s="4"/>
      <c r="H273" s="112"/>
    </row>
    <row r="274" spans="1:8" x14ac:dyDescent="0.25">
      <c r="A274" s="110"/>
      <c r="B274" s="111"/>
      <c r="C274" s="93"/>
      <c r="D274" s="93"/>
      <c r="E274" s="93"/>
      <c r="F274" s="93"/>
      <c r="G274" s="93"/>
      <c r="H274" s="112"/>
    </row>
    <row r="275" spans="1:8" x14ac:dyDescent="0.25">
      <c r="A275" s="110"/>
      <c r="B275" s="111"/>
      <c r="C275" s="93"/>
      <c r="D275" s="92" t="s">
        <v>7</v>
      </c>
      <c r="E275" s="93"/>
      <c r="F275" s="4"/>
      <c r="G275" s="4"/>
      <c r="H275" s="112"/>
    </row>
    <row r="276" spans="1:8" x14ac:dyDescent="0.25">
      <c r="A276" s="113"/>
      <c r="B276" s="114"/>
      <c r="C276" s="115"/>
      <c r="D276" s="115"/>
      <c r="E276" s="115"/>
      <c r="F276" s="117"/>
      <c r="G276" s="117"/>
      <c r="H276" s="116"/>
    </row>
    <row r="277" spans="1:8" x14ac:dyDescent="0.25">
      <c r="A277" s="34"/>
      <c r="B277" s="90"/>
      <c r="C277" s="34"/>
      <c r="D277" s="34"/>
      <c r="E277" s="34"/>
      <c r="F277" s="34"/>
      <c r="G277" s="34"/>
      <c r="H277" s="34"/>
    </row>
    <row r="278" spans="1:8" x14ac:dyDescent="0.25">
      <c r="A278" s="122" t="s">
        <v>10</v>
      </c>
      <c r="B278" s="123"/>
      <c r="C278" s="123"/>
      <c r="D278" s="123"/>
      <c r="E278" s="123"/>
      <c r="F278" s="123"/>
      <c r="G278" s="123"/>
      <c r="H278" s="135"/>
    </row>
  </sheetData>
  <sheetProtection algorithmName="SHA-512" hashValue="rFOzSNpdz5HRJRclOGWhJYgYUWXmeWyN9t2UNoHc1OnMn0ySpnvwYBASyv8LRs5Y7yDIVRj5+0YU1iNQIVrgYQ==" saltValue="9UPNlnOTDNCpAJv/KIAwrQ==" spinCount="100000" sheet="1" formatCells="0" formatColumns="0" formatRows="0" selectLockedCells="1"/>
  <mergeCells count="56">
    <mergeCell ref="A4:G4"/>
    <mergeCell ref="A5:G5"/>
    <mergeCell ref="A31:G31"/>
    <mergeCell ref="A164:G164"/>
    <mergeCell ref="A174:G174"/>
    <mergeCell ref="A37:G37"/>
    <mergeCell ref="A43:G43"/>
    <mergeCell ref="A46:G46"/>
    <mergeCell ref="A50:G50"/>
    <mergeCell ref="A55:G55"/>
    <mergeCell ref="A99:G99"/>
    <mergeCell ref="A108:G108"/>
    <mergeCell ref="A118:G118"/>
    <mergeCell ref="A127:G127"/>
    <mergeCell ref="A133:G133"/>
    <mergeCell ref="A140:G140"/>
    <mergeCell ref="A147:G147"/>
    <mergeCell ref="A150:G150"/>
    <mergeCell ref="A155:G155"/>
    <mergeCell ref="A177:G177"/>
    <mergeCell ref="A180:G180"/>
    <mergeCell ref="A253:H253"/>
    <mergeCell ref="A232:G232"/>
    <mergeCell ref="A189:G189"/>
    <mergeCell ref="A197:G197"/>
    <mergeCell ref="A204:G204"/>
    <mergeCell ref="A208:G208"/>
    <mergeCell ref="A218:G218"/>
    <mergeCell ref="A278:H278"/>
    <mergeCell ref="A268:H268"/>
    <mergeCell ref="B257:H257"/>
    <mergeCell ref="B258:H258"/>
    <mergeCell ref="B259:H259"/>
    <mergeCell ref="B260:H260"/>
    <mergeCell ref="B262:H262"/>
    <mergeCell ref="B263:H263"/>
    <mergeCell ref="A265:H265"/>
    <mergeCell ref="B266:H266"/>
    <mergeCell ref="B267:H267"/>
    <mergeCell ref="B261:H261"/>
    <mergeCell ref="A137:G137"/>
    <mergeCell ref="B269:H269"/>
    <mergeCell ref="B270:H270"/>
    <mergeCell ref="B271:H271"/>
    <mergeCell ref="B272:H272"/>
    <mergeCell ref="A227:G227"/>
    <mergeCell ref="A235:G235"/>
    <mergeCell ref="A256:H256"/>
    <mergeCell ref="B249:E249"/>
    <mergeCell ref="B250:E250"/>
    <mergeCell ref="B251:E251"/>
    <mergeCell ref="A254:H254"/>
    <mergeCell ref="A255:H255"/>
    <mergeCell ref="F251:H251"/>
    <mergeCell ref="A238:G238"/>
    <mergeCell ref="G248:H248"/>
  </mergeCells>
  <dataValidations count="1">
    <dataValidation type="custom" showInputMessage="1" showErrorMessage="1" sqref="F6:F29 F32:F35 F38:F41 F44 F47:F48 F51:F53 F56:F97 F100:F106 F109:F116 F119:F125 F128:F131 F134:F135 F138 F141:F145 F148 F151:F153 F156:F162 F165:F172 F175 F178 F181:F187 F190:F195 F198:F202 F205:F206 F209:F216 F219:F225 F228:F230 F233 F236 F239" xr:uid="{B1069817-E0FF-4946-812E-B5E07E57DA6D}">
      <formula1>F6*100=INT(F6*100)</formula1>
    </dataValidation>
  </dataValidations>
  <pageMargins left="0.78740157480314965" right="0.78740157480314965" top="0.98425196850393704" bottom="0.39370078740157483" header="0.11811023622047245" footer="0.11811023622047245"/>
  <pageSetup paperSize="9" scale="88" fitToHeight="0" orientation="landscape" r:id="rId1"/>
  <headerFooter>
    <oddFooter>&amp;L&amp;D&amp;RStran &amp;P od &amp;N</oddFooter>
  </headerFooter>
  <rowBreaks count="11" manualBreakCount="11">
    <brk id="36" max="16383" man="1"/>
    <brk id="73" max="16383" man="1"/>
    <brk id="107" max="16383" man="1"/>
    <brk id="132" max="16383" man="1"/>
    <brk id="154" max="16383" man="1"/>
    <brk id="188" max="16383" man="1"/>
    <brk id="226" max="16383" man="1"/>
    <brk id="246" max="16383" man="1"/>
    <brk id="255" max="16383" man="1"/>
    <brk id="264" max="16383" man="1"/>
    <brk id="267" max="16383" man="1"/>
  </rowBreaks>
  <ignoredErrors>
    <ignoredError sqref="B24:B29 B38:B41 B32:B35 B44 B47:B48 B51:B53 B56:B97 B100:B106 B109:B116 B119:B125 B128:B131 B134:B135 B141:B145 B148 B151:B153 B156:B162 B165:B172 B175 B178 B181:B187 B190:B195 B198:B202 B205:B206 B209:B216 B219:B225 B228:B230 B236 B239 B138 B233 B6:B16 B17:B23" numberStoredAsText="1"/>
    <ignoredError sqref="A32:A35 A38:A41 A44 A47:A48 A56:A97 A119:A125 A128:A131 A134:A135 A109:A116 A100:A106 A51:A53 A6:A23 A24:A29"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D894C-618D-49DD-B5CC-0459BB54AF2F}">
  <dimension ref="A1:H101"/>
  <sheetViews>
    <sheetView view="pageBreakPreview" zoomScaleNormal="100" zoomScaleSheetLayoutView="100" workbookViewId="0">
      <selection activeCell="F6" sqref="F6"/>
    </sheetView>
  </sheetViews>
  <sheetFormatPr defaultColWidth="9.140625" defaultRowHeight="15" x14ac:dyDescent="0.25"/>
  <cols>
    <col min="1" max="1" width="10.140625" style="1" customWidth="1"/>
    <col min="2" max="2" width="13.85546875" style="5" bestFit="1" customWidth="1"/>
    <col min="3" max="3" width="33.5703125" style="1" bestFit="1" customWidth="1"/>
    <col min="4" max="5" width="8.7109375" style="1" customWidth="1"/>
    <col min="6" max="6" width="20.7109375" style="1" customWidth="1"/>
    <col min="7" max="8" width="22.28515625" style="1" customWidth="1"/>
    <col min="9" max="9" width="20.7109375" style="1" customWidth="1"/>
    <col min="10" max="16384" width="9.140625" style="1"/>
  </cols>
  <sheetData>
    <row r="1" spans="1:8" x14ac:dyDescent="0.25">
      <c r="A1" s="32" t="s">
        <v>383</v>
      </c>
      <c r="B1" s="33"/>
      <c r="C1" s="34"/>
      <c r="D1" s="34"/>
      <c r="E1" s="34"/>
      <c r="F1" s="34"/>
      <c r="G1" s="35" t="s">
        <v>11</v>
      </c>
      <c r="H1" s="35"/>
    </row>
    <row r="2" spans="1:8" x14ac:dyDescent="0.25">
      <c r="A2" s="32"/>
      <c r="B2" s="33"/>
      <c r="C2" s="34"/>
      <c r="D2" s="34"/>
      <c r="E2" s="34"/>
      <c r="F2" s="34"/>
      <c r="G2" s="34"/>
      <c r="H2" s="34"/>
    </row>
    <row r="3" spans="1:8" ht="15" customHeight="1" x14ac:dyDescent="0.25">
      <c r="A3" s="36" t="s">
        <v>2</v>
      </c>
      <c r="B3" s="37" t="s">
        <v>21</v>
      </c>
      <c r="C3" s="38" t="s">
        <v>16</v>
      </c>
      <c r="D3" s="39" t="s">
        <v>3</v>
      </c>
      <c r="E3" s="39" t="s">
        <v>4</v>
      </c>
      <c r="F3" s="40" t="s">
        <v>17</v>
      </c>
      <c r="G3" s="40" t="s">
        <v>5</v>
      </c>
      <c r="H3" s="41"/>
    </row>
    <row r="4" spans="1:8" x14ac:dyDescent="0.25">
      <c r="A4" s="159"/>
      <c r="B4" s="160"/>
      <c r="C4" s="160"/>
      <c r="D4" s="160"/>
      <c r="E4" s="160"/>
      <c r="F4" s="160"/>
      <c r="G4" s="161"/>
      <c r="H4" s="42"/>
    </row>
    <row r="5" spans="1:8" x14ac:dyDescent="0.25">
      <c r="A5" s="122" t="s">
        <v>576</v>
      </c>
      <c r="B5" s="123"/>
      <c r="C5" s="124"/>
      <c r="D5" s="124"/>
      <c r="E5" s="124"/>
      <c r="F5" s="124"/>
      <c r="G5" s="125"/>
      <c r="H5" s="42"/>
    </row>
    <row r="6" spans="1:8" x14ac:dyDescent="0.25">
      <c r="A6" s="43" t="s">
        <v>389</v>
      </c>
      <c r="B6" s="44" t="s">
        <v>25</v>
      </c>
      <c r="C6" s="59" t="s">
        <v>126</v>
      </c>
      <c r="D6" s="46">
        <v>750</v>
      </c>
      <c r="E6" s="64" t="s">
        <v>26</v>
      </c>
      <c r="F6" s="13">
        <v>0</v>
      </c>
      <c r="G6" s="14">
        <f t="shared" ref="G6:G34" si="0">D6*F6</f>
        <v>0</v>
      </c>
      <c r="H6" s="6"/>
    </row>
    <row r="7" spans="1:8" x14ac:dyDescent="0.25">
      <c r="A7" s="81" t="s">
        <v>390</v>
      </c>
      <c r="B7" s="49" t="s">
        <v>27</v>
      </c>
      <c r="C7" s="45" t="s">
        <v>127</v>
      </c>
      <c r="D7" s="50">
        <v>3750</v>
      </c>
      <c r="E7" s="51" t="s">
        <v>26</v>
      </c>
      <c r="F7" s="18">
        <v>0</v>
      </c>
      <c r="G7" s="19">
        <f t="shared" si="0"/>
        <v>0</v>
      </c>
      <c r="H7" s="6"/>
    </row>
    <row r="8" spans="1:8" x14ac:dyDescent="0.25">
      <c r="A8" s="48" t="s">
        <v>391</v>
      </c>
      <c r="B8" s="49" t="s">
        <v>28</v>
      </c>
      <c r="C8" s="45" t="s">
        <v>128</v>
      </c>
      <c r="D8" s="50">
        <v>6250</v>
      </c>
      <c r="E8" s="51" t="s">
        <v>26</v>
      </c>
      <c r="F8" s="18">
        <v>0</v>
      </c>
      <c r="G8" s="19">
        <f t="shared" si="0"/>
        <v>0</v>
      </c>
      <c r="H8" s="6"/>
    </row>
    <row r="9" spans="1:8" x14ac:dyDescent="0.25">
      <c r="A9" s="48" t="s">
        <v>392</v>
      </c>
      <c r="B9" s="49" t="s">
        <v>29</v>
      </c>
      <c r="C9" s="45" t="s">
        <v>129</v>
      </c>
      <c r="D9" s="50">
        <v>2500</v>
      </c>
      <c r="E9" s="51" t="s">
        <v>26</v>
      </c>
      <c r="F9" s="18">
        <v>0</v>
      </c>
      <c r="G9" s="19">
        <f t="shared" si="0"/>
        <v>0</v>
      </c>
      <c r="H9" s="6"/>
    </row>
    <row r="10" spans="1:8" x14ac:dyDescent="0.25">
      <c r="A10" s="48" t="s">
        <v>393</v>
      </c>
      <c r="B10" s="49" t="s">
        <v>30</v>
      </c>
      <c r="C10" s="45" t="s">
        <v>130</v>
      </c>
      <c r="D10" s="50">
        <v>800</v>
      </c>
      <c r="E10" s="51" t="s">
        <v>26</v>
      </c>
      <c r="F10" s="18">
        <v>0</v>
      </c>
      <c r="G10" s="19">
        <f t="shared" si="0"/>
        <v>0</v>
      </c>
      <c r="H10" s="6"/>
    </row>
    <row r="11" spans="1:8" x14ac:dyDescent="0.25">
      <c r="A11" s="48" t="s">
        <v>394</v>
      </c>
      <c r="B11" s="49" t="s">
        <v>682</v>
      </c>
      <c r="C11" s="45" t="s">
        <v>131</v>
      </c>
      <c r="D11" s="50">
        <v>1250</v>
      </c>
      <c r="E11" s="51" t="s">
        <v>26</v>
      </c>
      <c r="F11" s="18">
        <v>0</v>
      </c>
      <c r="G11" s="19">
        <f t="shared" si="0"/>
        <v>0</v>
      </c>
      <c r="H11" s="6"/>
    </row>
    <row r="12" spans="1:8" x14ac:dyDescent="0.25">
      <c r="A12" s="48" t="s">
        <v>395</v>
      </c>
      <c r="B12" s="49" t="s">
        <v>31</v>
      </c>
      <c r="C12" s="45" t="s">
        <v>132</v>
      </c>
      <c r="D12" s="50">
        <v>1000</v>
      </c>
      <c r="E12" s="51" t="s">
        <v>26</v>
      </c>
      <c r="F12" s="18">
        <v>0</v>
      </c>
      <c r="G12" s="19">
        <f t="shared" si="0"/>
        <v>0</v>
      </c>
      <c r="H12" s="6"/>
    </row>
    <row r="13" spans="1:8" x14ac:dyDescent="0.25">
      <c r="A13" s="48" t="s">
        <v>396</v>
      </c>
      <c r="B13" s="49" t="s">
        <v>32</v>
      </c>
      <c r="C13" s="45" t="s">
        <v>133</v>
      </c>
      <c r="D13" s="50">
        <v>1000</v>
      </c>
      <c r="E13" s="51" t="s">
        <v>26</v>
      </c>
      <c r="F13" s="18">
        <v>0</v>
      </c>
      <c r="G13" s="19">
        <f t="shared" si="0"/>
        <v>0</v>
      </c>
      <c r="H13" s="6"/>
    </row>
    <row r="14" spans="1:8" x14ac:dyDescent="0.25">
      <c r="A14" s="48" t="s">
        <v>397</v>
      </c>
      <c r="B14" s="49" t="s">
        <v>33</v>
      </c>
      <c r="C14" s="45" t="s">
        <v>134</v>
      </c>
      <c r="D14" s="50">
        <v>500</v>
      </c>
      <c r="E14" s="51" t="s">
        <v>26</v>
      </c>
      <c r="F14" s="18">
        <v>0</v>
      </c>
      <c r="G14" s="19">
        <f t="shared" si="0"/>
        <v>0</v>
      </c>
      <c r="H14" s="6"/>
    </row>
    <row r="15" spans="1:8" x14ac:dyDescent="0.25">
      <c r="A15" s="48" t="s">
        <v>398</v>
      </c>
      <c r="B15" s="49" t="s">
        <v>34</v>
      </c>
      <c r="C15" s="45" t="s">
        <v>135</v>
      </c>
      <c r="D15" s="50">
        <v>625</v>
      </c>
      <c r="E15" s="51" t="s">
        <v>26</v>
      </c>
      <c r="F15" s="18">
        <v>0</v>
      </c>
      <c r="G15" s="19">
        <f t="shared" si="0"/>
        <v>0</v>
      </c>
      <c r="H15" s="6"/>
    </row>
    <row r="16" spans="1:8" x14ac:dyDescent="0.25">
      <c r="A16" s="48" t="s">
        <v>399</v>
      </c>
      <c r="B16" s="49" t="s">
        <v>35</v>
      </c>
      <c r="C16" s="45" t="s">
        <v>136</v>
      </c>
      <c r="D16" s="50">
        <v>1000</v>
      </c>
      <c r="E16" s="51" t="s">
        <v>26</v>
      </c>
      <c r="F16" s="18">
        <v>0</v>
      </c>
      <c r="G16" s="19">
        <f t="shared" si="0"/>
        <v>0</v>
      </c>
      <c r="H16" s="6"/>
    </row>
    <row r="17" spans="1:8" x14ac:dyDescent="0.25">
      <c r="A17" s="48" t="s">
        <v>400</v>
      </c>
      <c r="B17" s="49" t="s">
        <v>36</v>
      </c>
      <c r="C17" s="45" t="s">
        <v>137</v>
      </c>
      <c r="D17" s="50">
        <v>1000</v>
      </c>
      <c r="E17" s="51" t="s">
        <v>26</v>
      </c>
      <c r="F17" s="18">
        <v>0</v>
      </c>
      <c r="G17" s="19">
        <f t="shared" si="0"/>
        <v>0</v>
      </c>
      <c r="H17" s="6"/>
    </row>
    <row r="18" spans="1:8" x14ac:dyDescent="0.25">
      <c r="A18" s="48" t="s">
        <v>401</v>
      </c>
      <c r="B18" s="49" t="s">
        <v>37</v>
      </c>
      <c r="C18" s="45" t="s">
        <v>138</v>
      </c>
      <c r="D18" s="50">
        <v>750</v>
      </c>
      <c r="E18" s="51" t="s">
        <v>26</v>
      </c>
      <c r="F18" s="18">
        <v>0</v>
      </c>
      <c r="G18" s="19">
        <f t="shared" si="0"/>
        <v>0</v>
      </c>
      <c r="H18" s="6"/>
    </row>
    <row r="19" spans="1:8" x14ac:dyDescent="0.25">
      <c r="A19" s="48" t="s">
        <v>402</v>
      </c>
      <c r="B19" s="49" t="s">
        <v>38</v>
      </c>
      <c r="C19" s="45" t="s">
        <v>139</v>
      </c>
      <c r="D19" s="50">
        <v>1000</v>
      </c>
      <c r="E19" s="51" t="s">
        <v>26</v>
      </c>
      <c r="F19" s="18">
        <v>0</v>
      </c>
      <c r="G19" s="19">
        <f t="shared" si="0"/>
        <v>0</v>
      </c>
      <c r="H19" s="6"/>
    </row>
    <row r="20" spans="1:8" x14ac:dyDescent="0.25">
      <c r="A20" s="48" t="s">
        <v>403</v>
      </c>
      <c r="B20" s="49" t="s">
        <v>39</v>
      </c>
      <c r="C20" s="45" t="s">
        <v>140</v>
      </c>
      <c r="D20" s="50">
        <v>250</v>
      </c>
      <c r="E20" s="51" t="s">
        <v>26</v>
      </c>
      <c r="F20" s="18">
        <v>0</v>
      </c>
      <c r="G20" s="19">
        <f t="shared" si="0"/>
        <v>0</v>
      </c>
      <c r="H20" s="6"/>
    </row>
    <row r="21" spans="1:8" x14ac:dyDescent="0.25">
      <c r="A21" s="48" t="s">
        <v>404</v>
      </c>
      <c r="B21" s="49" t="s">
        <v>40</v>
      </c>
      <c r="C21" s="45" t="s">
        <v>141</v>
      </c>
      <c r="D21" s="50">
        <v>625</v>
      </c>
      <c r="E21" s="51" t="s">
        <v>26</v>
      </c>
      <c r="F21" s="18">
        <v>0</v>
      </c>
      <c r="G21" s="19">
        <f t="shared" si="0"/>
        <v>0</v>
      </c>
      <c r="H21" s="6"/>
    </row>
    <row r="22" spans="1:8" x14ac:dyDescent="0.25">
      <c r="A22" s="48" t="s">
        <v>405</v>
      </c>
      <c r="B22" s="49" t="s">
        <v>41</v>
      </c>
      <c r="C22" s="45" t="s">
        <v>142</v>
      </c>
      <c r="D22" s="50">
        <v>750</v>
      </c>
      <c r="E22" s="51" t="s">
        <v>26</v>
      </c>
      <c r="F22" s="18">
        <v>0</v>
      </c>
      <c r="G22" s="19">
        <f t="shared" si="0"/>
        <v>0</v>
      </c>
      <c r="H22" s="6"/>
    </row>
    <row r="23" spans="1:8" x14ac:dyDescent="0.25">
      <c r="A23" s="48" t="s">
        <v>406</v>
      </c>
      <c r="B23" s="49" t="s">
        <v>42</v>
      </c>
      <c r="C23" s="45" t="s">
        <v>143</v>
      </c>
      <c r="D23" s="50">
        <v>1000</v>
      </c>
      <c r="E23" s="51" t="s">
        <v>26</v>
      </c>
      <c r="F23" s="18">
        <v>0</v>
      </c>
      <c r="G23" s="19">
        <f t="shared" si="0"/>
        <v>0</v>
      </c>
      <c r="H23" s="6"/>
    </row>
    <row r="24" spans="1:8" x14ac:dyDescent="0.25">
      <c r="A24" s="48" t="s">
        <v>407</v>
      </c>
      <c r="B24" s="49" t="s">
        <v>43</v>
      </c>
      <c r="C24" s="45" t="s">
        <v>144</v>
      </c>
      <c r="D24" s="50">
        <v>125</v>
      </c>
      <c r="E24" s="51" t="s">
        <v>26</v>
      </c>
      <c r="F24" s="18">
        <v>0</v>
      </c>
      <c r="G24" s="19">
        <f t="shared" si="0"/>
        <v>0</v>
      </c>
      <c r="H24" s="6"/>
    </row>
    <row r="25" spans="1:8" x14ac:dyDescent="0.25">
      <c r="A25" s="48" t="s">
        <v>408</v>
      </c>
      <c r="B25" s="49" t="s">
        <v>44</v>
      </c>
      <c r="C25" s="45" t="s">
        <v>145</v>
      </c>
      <c r="D25" s="50">
        <v>125</v>
      </c>
      <c r="E25" s="51" t="s">
        <v>26</v>
      </c>
      <c r="F25" s="18">
        <v>0</v>
      </c>
      <c r="G25" s="19">
        <f t="shared" si="0"/>
        <v>0</v>
      </c>
      <c r="H25" s="6"/>
    </row>
    <row r="26" spans="1:8" x14ac:dyDescent="0.25">
      <c r="A26" s="48" t="s">
        <v>409</v>
      </c>
      <c r="B26" s="49" t="s">
        <v>45</v>
      </c>
      <c r="C26" s="45" t="s">
        <v>146</v>
      </c>
      <c r="D26" s="50">
        <v>750</v>
      </c>
      <c r="E26" s="51" t="s">
        <v>26</v>
      </c>
      <c r="F26" s="18">
        <v>0</v>
      </c>
      <c r="G26" s="19">
        <f t="shared" si="0"/>
        <v>0</v>
      </c>
      <c r="H26" s="6"/>
    </row>
    <row r="27" spans="1:8" x14ac:dyDescent="0.25">
      <c r="A27" s="48" t="s">
        <v>410</v>
      </c>
      <c r="B27" s="49" t="s">
        <v>46</v>
      </c>
      <c r="C27" s="45" t="s">
        <v>147</v>
      </c>
      <c r="D27" s="50">
        <v>750</v>
      </c>
      <c r="E27" s="51" t="s">
        <v>26</v>
      </c>
      <c r="F27" s="18">
        <v>0</v>
      </c>
      <c r="G27" s="19">
        <f t="shared" si="0"/>
        <v>0</v>
      </c>
      <c r="H27" s="6"/>
    </row>
    <row r="28" spans="1:8" x14ac:dyDescent="0.25">
      <c r="A28" s="48" t="s">
        <v>411</v>
      </c>
      <c r="B28" s="49" t="s">
        <v>47</v>
      </c>
      <c r="C28" s="45" t="s">
        <v>148</v>
      </c>
      <c r="D28" s="50">
        <v>750</v>
      </c>
      <c r="E28" s="51" t="s">
        <v>26</v>
      </c>
      <c r="F28" s="18">
        <v>0</v>
      </c>
      <c r="G28" s="19">
        <f t="shared" si="0"/>
        <v>0</v>
      </c>
      <c r="H28" s="6"/>
    </row>
    <row r="29" spans="1:8" x14ac:dyDescent="0.25">
      <c r="A29" s="48" t="s">
        <v>412</v>
      </c>
      <c r="B29" s="49" t="s">
        <v>48</v>
      </c>
      <c r="C29" s="45" t="s">
        <v>149</v>
      </c>
      <c r="D29" s="50">
        <v>250</v>
      </c>
      <c r="E29" s="51" t="s">
        <v>26</v>
      </c>
      <c r="F29" s="18">
        <v>0</v>
      </c>
      <c r="G29" s="19">
        <f t="shared" si="0"/>
        <v>0</v>
      </c>
      <c r="H29" s="6"/>
    </row>
    <row r="30" spans="1:8" x14ac:dyDescent="0.25">
      <c r="A30" s="48" t="s">
        <v>413</v>
      </c>
      <c r="B30" s="49" t="s">
        <v>49</v>
      </c>
      <c r="C30" s="45" t="s">
        <v>150</v>
      </c>
      <c r="D30" s="50">
        <v>750</v>
      </c>
      <c r="E30" s="51" t="s">
        <v>26</v>
      </c>
      <c r="F30" s="18">
        <v>0</v>
      </c>
      <c r="G30" s="19">
        <f t="shared" si="0"/>
        <v>0</v>
      </c>
      <c r="H30" s="6"/>
    </row>
    <row r="31" spans="1:8" x14ac:dyDescent="0.25">
      <c r="A31" s="48" t="s">
        <v>414</v>
      </c>
      <c r="B31" s="49" t="s">
        <v>50</v>
      </c>
      <c r="C31" s="45" t="s">
        <v>151</v>
      </c>
      <c r="D31" s="50">
        <v>200</v>
      </c>
      <c r="E31" s="51" t="s">
        <v>26</v>
      </c>
      <c r="F31" s="18">
        <v>0</v>
      </c>
      <c r="G31" s="19">
        <f t="shared" si="0"/>
        <v>0</v>
      </c>
      <c r="H31" s="6"/>
    </row>
    <row r="32" spans="1:8" x14ac:dyDescent="0.25">
      <c r="A32" s="48" t="s">
        <v>415</v>
      </c>
      <c r="B32" s="49" t="s">
        <v>51</v>
      </c>
      <c r="C32" s="45" t="s">
        <v>152</v>
      </c>
      <c r="D32" s="50">
        <v>200</v>
      </c>
      <c r="E32" s="51" t="s">
        <v>26</v>
      </c>
      <c r="F32" s="18">
        <v>0</v>
      </c>
      <c r="G32" s="19">
        <f t="shared" si="0"/>
        <v>0</v>
      </c>
      <c r="H32" s="6"/>
    </row>
    <row r="33" spans="1:8" x14ac:dyDescent="0.25">
      <c r="A33" s="48" t="s">
        <v>416</v>
      </c>
      <c r="B33" s="49" t="s">
        <v>52</v>
      </c>
      <c r="C33" s="45" t="s">
        <v>153</v>
      </c>
      <c r="D33" s="50">
        <v>125</v>
      </c>
      <c r="E33" s="51" t="s">
        <v>26</v>
      </c>
      <c r="F33" s="18">
        <v>0</v>
      </c>
      <c r="G33" s="19">
        <f t="shared" si="0"/>
        <v>0</v>
      </c>
      <c r="H33" s="6"/>
    </row>
    <row r="34" spans="1:8" x14ac:dyDescent="0.25">
      <c r="A34" s="65" t="s">
        <v>417</v>
      </c>
      <c r="B34" s="53" t="s">
        <v>53</v>
      </c>
      <c r="C34" s="54" t="s">
        <v>154</v>
      </c>
      <c r="D34" s="55">
        <v>125</v>
      </c>
      <c r="E34" s="56" t="s">
        <v>26</v>
      </c>
      <c r="F34" s="17">
        <v>0</v>
      </c>
      <c r="G34" s="7">
        <f t="shared" si="0"/>
        <v>0</v>
      </c>
      <c r="H34" s="6"/>
    </row>
    <row r="35" spans="1:8" x14ac:dyDescent="0.25">
      <c r="A35" s="57"/>
      <c r="B35" s="58"/>
      <c r="C35" s="59"/>
      <c r="D35" s="60"/>
      <c r="E35" s="61"/>
      <c r="F35" s="20"/>
      <c r="G35" s="20"/>
      <c r="H35" s="6"/>
    </row>
    <row r="36" spans="1:8" x14ac:dyDescent="0.25">
      <c r="A36" s="122" t="s">
        <v>661</v>
      </c>
      <c r="B36" s="123"/>
      <c r="C36" s="124"/>
      <c r="D36" s="124"/>
      <c r="E36" s="124"/>
      <c r="F36" s="124"/>
      <c r="G36" s="125"/>
      <c r="H36" s="42"/>
    </row>
    <row r="37" spans="1:8" x14ac:dyDescent="0.25">
      <c r="A37" s="62" t="s">
        <v>418</v>
      </c>
      <c r="B37" s="63" t="s">
        <v>55</v>
      </c>
      <c r="C37" s="59" t="s">
        <v>155</v>
      </c>
      <c r="D37" s="46">
        <v>7500</v>
      </c>
      <c r="E37" s="64" t="s">
        <v>20</v>
      </c>
      <c r="F37" s="13">
        <v>0</v>
      </c>
      <c r="G37" s="14">
        <f>D37*F37</f>
        <v>0</v>
      </c>
      <c r="H37" s="6"/>
    </row>
    <row r="38" spans="1:8" x14ac:dyDescent="0.25">
      <c r="A38" s="48" t="s">
        <v>419</v>
      </c>
      <c r="B38" s="49" t="s">
        <v>56</v>
      </c>
      <c r="C38" s="45" t="s">
        <v>156</v>
      </c>
      <c r="D38" s="50">
        <v>6250</v>
      </c>
      <c r="E38" s="51" t="s">
        <v>20</v>
      </c>
      <c r="F38" s="18">
        <v>0</v>
      </c>
      <c r="G38" s="19">
        <f>D38*F38</f>
        <v>0</v>
      </c>
      <c r="H38" s="6"/>
    </row>
    <row r="39" spans="1:8" ht="30" x14ac:dyDescent="0.25">
      <c r="A39" s="48" t="s">
        <v>420</v>
      </c>
      <c r="B39" s="49" t="s">
        <v>382</v>
      </c>
      <c r="C39" s="45" t="s">
        <v>54</v>
      </c>
      <c r="D39" s="50">
        <v>27500</v>
      </c>
      <c r="E39" s="51" t="s">
        <v>20</v>
      </c>
      <c r="F39" s="18">
        <v>0</v>
      </c>
      <c r="G39" s="19">
        <f>D39*F39</f>
        <v>0</v>
      </c>
      <c r="H39" s="6"/>
    </row>
    <row r="40" spans="1:8" ht="30" x14ac:dyDescent="0.25">
      <c r="A40" s="48" t="s">
        <v>421</v>
      </c>
      <c r="B40" s="49" t="s">
        <v>613</v>
      </c>
      <c r="C40" s="45" t="s">
        <v>679</v>
      </c>
      <c r="D40" s="50">
        <v>600</v>
      </c>
      <c r="E40" s="51" t="s">
        <v>20</v>
      </c>
      <c r="F40" s="18">
        <v>0</v>
      </c>
      <c r="G40" s="19">
        <f>D40*F40</f>
        <v>0</v>
      </c>
      <c r="H40" s="6"/>
    </row>
    <row r="41" spans="1:8" x14ac:dyDescent="0.25">
      <c r="A41" s="67" t="s">
        <v>660</v>
      </c>
      <c r="B41" s="66" t="s">
        <v>683</v>
      </c>
      <c r="C41" s="54" t="s">
        <v>62</v>
      </c>
      <c r="D41" s="55">
        <v>27500</v>
      </c>
      <c r="E41" s="56" t="s">
        <v>20</v>
      </c>
      <c r="F41" s="17">
        <v>0</v>
      </c>
      <c r="G41" s="7">
        <f>D41*F41</f>
        <v>0</v>
      </c>
      <c r="H41" s="6"/>
    </row>
    <row r="42" spans="1:8" x14ac:dyDescent="0.25">
      <c r="A42" s="57"/>
      <c r="B42" s="58"/>
      <c r="C42" s="59"/>
      <c r="D42" s="60"/>
      <c r="E42" s="61"/>
      <c r="F42" s="20"/>
      <c r="G42" s="20"/>
      <c r="H42" s="6"/>
    </row>
    <row r="43" spans="1:8" x14ac:dyDescent="0.25">
      <c r="A43" s="122" t="s">
        <v>577</v>
      </c>
      <c r="B43" s="123"/>
      <c r="C43" s="124"/>
      <c r="D43" s="124"/>
      <c r="E43" s="124"/>
      <c r="F43" s="124"/>
      <c r="G43" s="125"/>
      <c r="H43" s="42"/>
    </row>
    <row r="44" spans="1:8" x14ac:dyDescent="0.25">
      <c r="A44" s="62" t="s">
        <v>422</v>
      </c>
      <c r="B44" s="44" t="s">
        <v>57</v>
      </c>
      <c r="C44" s="59" t="s">
        <v>157</v>
      </c>
      <c r="D44" s="46">
        <v>250</v>
      </c>
      <c r="E44" s="64" t="s">
        <v>20</v>
      </c>
      <c r="F44" s="13">
        <v>0</v>
      </c>
      <c r="G44" s="14">
        <f>D44*F44</f>
        <v>0</v>
      </c>
      <c r="H44" s="6"/>
    </row>
    <row r="45" spans="1:8" x14ac:dyDescent="0.25">
      <c r="A45" s="48" t="s">
        <v>423</v>
      </c>
      <c r="B45" s="49" t="s">
        <v>58</v>
      </c>
      <c r="C45" s="45" t="s">
        <v>158</v>
      </c>
      <c r="D45" s="50">
        <v>750</v>
      </c>
      <c r="E45" s="51" t="s">
        <v>20</v>
      </c>
      <c r="F45" s="18">
        <v>0</v>
      </c>
      <c r="G45" s="19">
        <f>D45*F45</f>
        <v>0</v>
      </c>
      <c r="H45" s="6"/>
    </row>
    <row r="46" spans="1:8" x14ac:dyDescent="0.25">
      <c r="A46" s="52" t="s">
        <v>424</v>
      </c>
      <c r="B46" s="53" t="s">
        <v>59</v>
      </c>
      <c r="C46" s="87" t="s">
        <v>159</v>
      </c>
      <c r="D46" s="88">
        <v>500</v>
      </c>
      <c r="E46" s="89" t="s">
        <v>20</v>
      </c>
      <c r="F46" s="15">
        <v>0</v>
      </c>
      <c r="G46" s="16">
        <f>D46*F46</f>
        <v>0</v>
      </c>
      <c r="H46" s="6"/>
    </row>
    <row r="47" spans="1:8" x14ac:dyDescent="0.25">
      <c r="A47" s="57"/>
      <c r="B47" s="58"/>
      <c r="C47" s="59"/>
      <c r="D47" s="60"/>
      <c r="E47" s="61"/>
      <c r="F47" s="20"/>
      <c r="G47" s="20"/>
      <c r="H47" s="6"/>
    </row>
    <row r="48" spans="1:8" x14ac:dyDescent="0.25">
      <c r="A48" s="122" t="s">
        <v>578</v>
      </c>
      <c r="B48" s="123"/>
      <c r="C48" s="124"/>
      <c r="D48" s="124"/>
      <c r="E48" s="124"/>
      <c r="F48" s="124"/>
      <c r="G48" s="125"/>
      <c r="H48" s="42"/>
    </row>
    <row r="49" spans="1:8" x14ac:dyDescent="0.25">
      <c r="A49" s="62" t="s">
        <v>425</v>
      </c>
      <c r="B49" s="44" t="s">
        <v>60</v>
      </c>
      <c r="C49" s="59" t="s">
        <v>160</v>
      </c>
      <c r="D49" s="46">
        <v>125</v>
      </c>
      <c r="E49" s="64" t="s">
        <v>20</v>
      </c>
      <c r="F49" s="13">
        <v>0</v>
      </c>
      <c r="G49" s="14">
        <f>D49*F49</f>
        <v>0</v>
      </c>
      <c r="H49" s="6"/>
    </row>
    <row r="50" spans="1:8" x14ac:dyDescent="0.25">
      <c r="A50" s="48" t="s">
        <v>426</v>
      </c>
      <c r="B50" s="49" t="s">
        <v>61</v>
      </c>
      <c r="C50" s="45" t="s">
        <v>161</v>
      </c>
      <c r="D50" s="50">
        <v>125</v>
      </c>
      <c r="E50" s="51" t="s">
        <v>20</v>
      </c>
      <c r="F50" s="18">
        <v>0</v>
      </c>
      <c r="G50" s="19">
        <f>D50*F50</f>
        <v>0</v>
      </c>
      <c r="H50" s="6"/>
    </row>
    <row r="51" spans="1:8" x14ac:dyDescent="0.25">
      <c r="A51" s="52" t="s">
        <v>427</v>
      </c>
      <c r="B51" s="53" t="s">
        <v>684</v>
      </c>
      <c r="C51" s="87" t="s">
        <v>162</v>
      </c>
      <c r="D51" s="88">
        <v>50</v>
      </c>
      <c r="E51" s="89" t="s">
        <v>20</v>
      </c>
      <c r="F51" s="15">
        <v>0</v>
      </c>
      <c r="G51" s="16">
        <f>D51*F51</f>
        <v>0</v>
      </c>
      <c r="H51" s="6"/>
    </row>
    <row r="52" spans="1:8" ht="45" x14ac:dyDescent="0.25">
      <c r="A52" s="34"/>
      <c r="B52" s="90"/>
      <c r="C52" s="34"/>
      <c r="D52" s="34"/>
      <c r="E52" s="34"/>
      <c r="F52" s="118" t="s">
        <v>575</v>
      </c>
      <c r="G52" s="7">
        <f>SUM(G6:G51)</f>
        <v>0</v>
      </c>
      <c r="H52" s="6"/>
    </row>
    <row r="53" spans="1:8" x14ac:dyDescent="0.25">
      <c r="A53" s="34"/>
      <c r="B53" s="90"/>
      <c r="C53" s="34"/>
      <c r="D53" s="34"/>
      <c r="E53" s="34"/>
      <c r="F53" s="34"/>
      <c r="G53" s="34"/>
      <c r="H53" s="34"/>
    </row>
    <row r="54" spans="1:8" x14ac:dyDescent="0.25">
      <c r="A54" s="34"/>
      <c r="B54" s="90"/>
      <c r="C54" s="34"/>
      <c r="D54" s="34"/>
      <c r="E54" s="34"/>
      <c r="F54" s="34"/>
      <c r="G54" s="34"/>
      <c r="H54" s="34"/>
    </row>
    <row r="55" spans="1:8" x14ac:dyDescent="0.25">
      <c r="A55" s="34"/>
      <c r="B55" s="90"/>
      <c r="C55" s="34"/>
      <c r="D55" s="93"/>
      <c r="E55" s="34"/>
      <c r="F55" s="34"/>
      <c r="G55" s="34"/>
      <c r="H55" s="34"/>
    </row>
    <row r="56" spans="1:8" x14ac:dyDescent="0.25">
      <c r="A56" s="34"/>
      <c r="B56" s="90"/>
      <c r="C56" s="34"/>
      <c r="D56" s="92" t="s">
        <v>7</v>
      </c>
      <c r="E56" s="34"/>
      <c r="F56" s="34"/>
      <c r="G56" s="34"/>
      <c r="H56" s="34"/>
    </row>
    <row r="57" spans="1:8" x14ac:dyDescent="0.25">
      <c r="A57" s="34"/>
      <c r="B57" s="90"/>
      <c r="C57" s="34"/>
      <c r="D57" s="93"/>
      <c r="E57" s="34"/>
      <c r="F57" s="34"/>
      <c r="G57" s="34"/>
      <c r="H57" s="34"/>
    </row>
    <row r="58" spans="1:8" x14ac:dyDescent="0.25">
      <c r="A58" s="34"/>
      <c r="B58" s="90"/>
      <c r="C58" s="34"/>
      <c r="D58" s="93"/>
      <c r="E58" s="34"/>
      <c r="F58" s="34"/>
      <c r="G58" s="34"/>
      <c r="H58" s="34"/>
    </row>
    <row r="59" spans="1:8" x14ac:dyDescent="0.25">
      <c r="A59" s="32" t="s">
        <v>592</v>
      </c>
      <c r="B59" s="33"/>
      <c r="C59" s="34"/>
      <c r="D59" s="34"/>
      <c r="E59" s="34"/>
      <c r="F59" s="34"/>
      <c r="G59" s="34"/>
      <c r="H59" s="34"/>
    </row>
    <row r="60" spans="1:8" s="5" customFormat="1" x14ac:dyDescent="0.25">
      <c r="A60" s="94"/>
      <c r="B60" s="95"/>
      <c r="C60" s="95"/>
      <c r="D60" s="95"/>
      <c r="E60" s="95"/>
      <c r="F60" s="95"/>
      <c r="G60" s="132" t="s">
        <v>19</v>
      </c>
      <c r="H60" s="134"/>
    </row>
    <row r="61" spans="1:8" ht="33.75" customHeight="1" x14ac:dyDescent="0.25">
      <c r="A61" s="39"/>
      <c r="B61" s="122" t="s">
        <v>0</v>
      </c>
      <c r="C61" s="123"/>
      <c r="D61" s="123"/>
      <c r="E61" s="135"/>
      <c r="F61" s="96" t="s">
        <v>1</v>
      </c>
      <c r="G61" s="97" t="s">
        <v>385</v>
      </c>
      <c r="H61" s="98" t="s">
        <v>386</v>
      </c>
    </row>
    <row r="62" spans="1:8" ht="45" customHeight="1" x14ac:dyDescent="0.25">
      <c r="A62" s="99">
        <v>1</v>
      </c>
      <c r="B62" s="136" t="s">
        <v>23</v>
      </c>
      <c r="C62" s="137"/>
      <c r="D62" s="137"/>
      <c r="E62" s="138"/>
      <c r="F62" s="100" t="s">
        <v>376</v>
      </c>
      <c r="G62" s="11"/>
      <c r="H62" s="12"/>
    </row>
    <row r="63" spans="1:8" ht="15" customHeight="1" x14ac:dyDescent="0.25">
      <c r="A63" s="119">
        <v>2</v>
      </c>
      <c r="B63" s="152" t="s">
        <v>63</v>
      </c>
      <c r="C63" s="153"/>
      <c r="D63" s="153"/>
      <c r="E63" s="154"/>
      <c r="F63" s="100" t="s">
        <v>76</v>
      </c>
      <c r="G63" s="9"/>
      <c r="H63" s="10"/>
    </row>
    <row r="64" spans="1:8" ht="15" customHeight="1" x14ac:dyDescent="0.25">
      <c r="A64" s="119">
        <v>3</v>
      </c>
      <c r="B64" s="152" t="s">
        <v>64</v>
      </c>
      <c r="C64" s="153"/>
      <c r="D64" s="153"/>
      <c r="E64" s="154"/>
      <c r="F64" s="120" t="s">
        <v>73</v>
      </c>
      <c r="G64" s="9"/>
      <c r="H64" s="10"/>
    </row>
    <row r="65" spans="1:8" ht="30" x14ac:dyDescent="0.25">
      <c r="A65" s="119">
        <v>4</v>
      </c>
      <c r="B65" s="152" t="s">
        <v>65</v>
      </c>
      <c r="C65" s="153"/>
      <c r="D65" s="153"/>
      <c r="E65" s="154"/>
      <c r="F65" s="120" t="s">
        <v>68</v>
      </c>
      <c r="G65" s="9"/>
      <c r="H65" s="10"/>
    </row>
    <row r="66" spans="1:8" ht="18.75" customHeight="1" x14ac:dyDescent="0.25">
      <c r="A66" s="119">
        <v>5</v>
      </c>
      <c r="B66" s="152" t="s">
        <v>66</v>
      </c>
      <c r="C66" s="153"/>
      <c r="D66" s="153"/>
      <c r="E66" s="154"/>
      <c r="F66" s="120" t="s">
        <v>67</v>
      </c>
      <c r="G66" s="9"/>
      <c r="H66" s="10"/>
    </row>
    <row r="67" spans="1:8" ht="18.75" customHeight="1" x14ac:dyDescent="0.25">
      <c r="A67" s="119">
        <v>6</v>
      </c>
      <c r="B67" s="152" t="s">
        <v>69</v>
      </c>
      <c r="C67" s="153"/>
      <c r="D67" s="153"/>
      <c r="E67" s="154"/>
      <c r="F67" s="120" t="s">
        <v>75</v>
      </c>
      <c r="G67" s="9"/>
      <c r="H67" s="10"/>
    </row>
    <row r="68" spans="1:8" x14ac:dyDescent="0.25">
      <c r="A68" s="119">
        <v>7</v>
      </c>
      <c r="B68" s="152" t="s">
        <v>599</v>
      </c>
      <c r="C68" s="153"/>
      <c r="D68" s="153"/>
      <c r="E68" s="154"/>
      <c r="F68" s="120" t="s">
        <v>378</v>
      </c>
      <c r="G68" s="9"/>
      <c r="H68" s="10"/>
    </row>
    <row r="69" spans="1:8" ht="30" customHeight="1" x14ac:dyDescent="0.25">
      <c r="A69" s="119">
        <v>8</v>
      </c>
      <c r="B69" s="152" t="s">
        <v>379</v>
      </c>
      <c r="C69" s="153"/>
      <c r="D69" s="153"/>
      <c r="E69" s="154"/>
      <c r="F69" s="120" t="s">
        <v>70</v>
      </c>
      <c r="G69" s="9"/>
      <c r="H69" s="10"/>
    </row>
    <row r="70" spans="1:8" ht="30" customHeight="1" x14ac:dyDescent="0.25">
      <c r="A70" s="119">
        <v>9</v>
      </c>
      <c r="B70" s="152" t="s">
        <v>662</v>
      </c>
      <c r="C70" s="153"/>
      <c r="D70" s="153"/>
      <c r="E70" s="154"/>
      <c r="F70" s="120" t="s">
        <v>71</v>
      </c>
      <c r="G70" s="27"/>
      <c r="H70" s="28"/>
    </row>
    <row r="71" spans="1:8" ht="30" customHeight="1" x14ac:dyDescent="0.25">
      <c r="A71" s="121">
        <v>10</v>
      </c>
      <c r="B71" s="167" t="s">
        <v>598</v>
      </c>
      <c r="C71" s="168"/>
      <c r="D71" s="168"/>
      <c r="E71" s="169"/>
      <c r="F71" s="146" t="s">
        <v>377</v>
      </c>
      <c r="G71" s="165"/>
      <c r="H71" s="166"/>
    </row>
    <row r="72" spans="1:8" s="2" customFormat="1" ht="15" customHeight="1" x14ac:dyDescent="0.25">
      <c r="A72" s="102"/>
      <c r="B72" s="103"/>
      <c r="C72" s="104"/>
      <c r="D72" s="104"/>
      <c r="E72" s="104"/>
      <c r="F72" s="105"/>
      <c r="G72" s="106"/>
      <c r="H72" s="105"/>
    </row>
    <row r="73" spans="1:8" s="5" customFormat="1" x14ac:dyDescent="0.25">
      <c r="A73" s="158" t="s">
        <v>387</v>
      </c>
      <c r="B73" s="143"/>
      <c r="C73" s="143"/>
      <c r="D73" s="143"/>
      <c r="E73" s="143"/>
      <c r="F73" s="143"/>
      <c r="G73" s="143"/>
      <c r="H73" s="144"/>
    </row>
    <row r="74" spans="1:8" s="5" customFormat="1" ht="30" customHeight="1" x14ac:dyDescent="0.25">
      <c r="A74" s="142" t="s">
        <v>388</v>
      </c>
      <c r="B74" s="143"/>
      <c r="C74" s="143"/>
      <c r="D74" s="143"/>
      <c r="E74" s="143"/>
      <c r="F74" s="143"/>
      <c r="G74" s="143"/>
      <c r="H74" s="144"/>
    </row>
    <row r="75" spans="1:8" s="8" customFormat="1" x14ac:dyDescent="0.25">
      <c r="A75" s="145"/>
      <c r="B75" s="145"/>
      <c r="C75" s="145"/>
      <c r="D75" s="145"/>
      <c r="E75" s="145"/>
      <c r="F75" s="145"/>
      <c r="G75" s="145"/>
      <c r="H75" s="145"/>
    </row>
    <row r="76" spans="1:8" s="5" customFormat="1" x14ac:dyDescent="0.25">
      <c r="A76" s="132" t="s">
        <v>22</v>
      </c>
      <c r="B76" s="133"/>
      <c r="C76" s="133"/>
      <c r="D76" s="133"/>
      <c r="E76" s="133"/>
      <c r="F76" s="133"/>
      <c r="G76" s="133"/>
      <c r="H76" s="134"/>
    </row>
    <row r="77" spans="1:8" s="31" customFormat="1" ht="15" customHeight="1" x14ac:dyDescent="0.25">
      <c r="A77" s="47">
        <v>1</v>
      </c>
      <c r="B77" s="162" t="s">
        <v>675</v>
      </c>
      <c r="C77" s="163"/>
      <c r="D77" s="163"/>
      <c r="E77" s="163"/>
      <c r="F77" s="163"/>
      <c r="G77" s="163"/>
      <c r="H77" s="164"/>
    </row>
    <row r="78" spans="1:8" ht="15" customHeight="1" x14ac:dyDescent="0.25">
      <c r="A78" s="51">
        <v>2</v>
      </c>
      <c r="B78" s="162" t="s">
        <v>593</v>
      </c>
      <c r="C78" s="163"/>
      <c r="D78" s="163"/>
      <c r="E78" s="163"/>
      <c r="F78" s="163"/>
      <c r="G78" s="163"/>
      <c r="H78" s="164"/>
    </row>
    <row r="79" spans="1:8" x14ac:dyDescent="0.25">
      <c r="A79" s="51">
        <v>3</v>
      </c>
      <c r="B79" s="152" t="s">
        <v>594</v>
      </c>
      <c r="C79" s="153"/>
      <c r="D79" s="153"/>
      <c r="E79" s="153"/>
      <c r="F79" s="153"/>
      <c r="G79" s="153"/>
      <c r="H79" s="154"/>
    </row>
    <row r="80" spans="1:8" x14ac:dyDescent="0.25">
      <c r="A80" s="51">
        <v>4</v>
      </c>
      <c r="B80" s="152" t="s">
        <v>595</v>
      </c>
      <c r="C80" s="153"/>
      <c r="D80" s="153"/>
      <c r="E80" s="153"/>
      <c r="F80" s="153"/>
      <c r="G80" s="153"/>
      <c r="H80" s="154"/>
    </row>
    <row r="81" spans="1:8" x14ac:dyDescent="0.25">
      <c r="A81" s="51">
        <v>5</v>
      </c>
      <c r="B81" s="152" t="s">
        <v>596</v>
      </c>
      <c r="C81" s="153"/>
      <c r="D81" s="153"/>
      <c r="E81" s="153"/>
      <c r="F81" s="153"/>
      <c r="G81" s="153"/>
      <c r="H81" s="154"/>
    </row>
    <row r="82" spans="1:8" x14ac:dyDescent="0.25">
      <c r="A82" s="51">
        <v>6</v>
      </c>
      <c r="B82" s="152" t="s">
        <v>597</v>
      </c>
      <c r="C82" s="153"/>
      <c r="D82" s="153"/>
      <c r="E82" s="153"/>
      <c r="F82" s="153"/>
      <c r="G82" s="153"/>
      <c r="H82" s="154"/>
    </row>
    <row r="83" spans="1:8" ht="30" customHeight="1" x14ac:dyDescent="0.25">
      <c r="A83" s="51">
        <v>7</v>
      </c>
      <c r="B83" s="152" t="s">
        <v>74</v>
      </c>
      <c r="C83" s="153"/>
      <c r="D83" s="153"/>
      <c r="E83" s="153"/>
      <c r="F83" s="153"/>
      <c r="G83" s="153"/>
      <c r="H83" s="154"/>
    </row>
    <row r="84" spans="1:8" ht="30" customHeight="1" x14ac:dyDescent="0.25">
      <c r="A84" s="51">
        <v>8</v>
      </c>
      <c r="B84" s="152" t="s">
        <v>672</v>
      </c>
      <c r="C84" s="153"/>
      <c r="D84" s="153"/>
      <c r="E84" s="153"/>
      <c r="F84" s="153"/>
      <c r="G84" s="153"/>
      <c r="H84" s="154"/>
    </row>
    <row r="85" spans="1:8" ht="30" customHeight="1" x14ac:dyDescent="0.25">
      <c r="A85" s="51">
        <v>9</v>
      </c>
      <c r="B85" s="152" t="s">
        <v>380</v>
      </c>
      <c r="C85" s="153"/>
      <c r="D85" s="153"/>
      <c r="E85" s="153"/>
      <c r="F85" s="153"/>
      <c r="G85" s="153"/>
      <c r="H85" s="154"/>
    </row>
    <row r="86" spans="1:8" ht="15" customHeight="1" x14ac:dyDescent="0.25">
      <c r="A86" s="107">
        <v>10</v>
      </c>
      <c r="B86" s="139" t="s">
        <v>72</v>
      </c>
      <c r="C86" s="140"/>
      <c r="D86" s="140"/>
      <c r="E86" s="140"/>
      <c r="F86" s="140"/>
      <c r="G86" s="140"/>
      <c r="H86" s="141"/>
    </row>
    <row r="87" spans="1:8" s="2" customFormat="1" ht="15" customHeight="1" x14ac:dyDescent="0.25">
      <c r="A87" s="61"/>
      <c r="B87" s="108"/>
      <c r="C87" s="109"/>
      <c r="D87" s="109"/>
      <c r="E87" s="109"/>
      <c r="F87" s="109"/>
      <c r="G87" s="109"/>
      <c r="H87" s="109"/>
    </row>
    <row r="88" spans="1:8" s="5" customFormat="1" x14ac:dyDescent="0.25">
      <c r="A88" s="132" t="s">
        <v>9</v>
      </c>
      <c r="B88" s="133"/>
      <c r="C88" s="133"/>
      <c r="D88" s="133"/>
      <c r="E88" s="133"/>
      <c r="F88" s="133"/>
      <c r="G88" s="133"/>
      <c r="H88" s="134"/>
    </row>
    <row r="89" spans="1:8" ht="28.9" customHeight="1" x14ac:dyDescent="0.25">
      <c r="A89" s="47">
        <v>1</v>
      </c>
      <c r="B89" s="126" t="s">
        <v>18</v>
      </c>
      <c r="C89" s="127"/>
      <c r="D89" s="127"/>
      <c r="E89" s="127"/>
      <c r="F89" s="127"/>
      <c r="G89" s="127"/>
      <c r="H89" s="128"/>
    </row>
    <row r="90" spans="1:8" ht="275.10000000000002" customHeight="1" x14ac:dyDescent="0.25">
      <c r="A90" s="56">
        <v>2</v>
      </c>
      <c r="B90" s="155" t="s">
        <v>24</v>
      </c>
      <c r="C90" s="156"/>
      <c r="D90" s="156"/>
      <c r="E90" s="156"/>
      <c r="F90" s="156"/>
      <c r="G90" s="156"/>
      <c r="H90" s="157"/>
    </row>
    <row r="91" spans="1:8" x14ac:dyDescent="0.25">
      <c r="A91" s="132" t="s">
        <v>8</v>
      </c>
      <c r="B91" s="133"/>
      <c r="C91" s="133"/>
      <c r="D91" s="133"/>
      <c r="E91" s="133"/>
      <c r="F91" s="133"/>
      <c r="G91" s="133"/>
      <c r="H91" s="134"/>
    </row>
    <row r="92" spans="1:8" ht="28.9" customHeight="1" x14ac:dyDescent="0.25">
      <c r="A92" s="47">
        <v>1</v>
      </c>
      <c r="B92" s="126" t="s">
        <v>14</v>
      </c>
      <c r="C92" s="127"/>
      <c r="D92" s="127"/>
      <c r="E92" s="127"/>
      <c r="F92" s="127"/>
      <c r="G92" s="127"/>
      <c r="H92" s="128"/>
    </row>
    <row r="93" spans="1:8" ht="14.45" customHeight="1" x14ac:dyDescent="0.25">
      <c r="A93" s="51">
        <v>2</v>
      </c>
      <c r="B93" s="129" t="s">
        <v>13</v>
      </c>
      <c r="C93" s="130"/>
      <c r="D93" s="130"/>
      <c r="E93" s="130"/>
      <c r="F93" s="130"/>
      <c r="G93" s="130"/>
      <c r="H93" s="131"/>
    </row>
    <row r="94" spans="1:8" ht="14.45" customHeight="1" x14ac:dyDescent="0.25">
      <c r="A94" s="51">
        <v>3</v>
      </c>
      <c r="B94" s="129" t="s">
        <v>15</v>
      </c>
      <c r="C94" s="130"/>
      <c r="D94" s="130"/>
      <c r="E94" s="130"/>
      <c r="F94" s="130"/>
      <c r="G94" s="130"/>
      <c r="H94" s="131"/>
    </row>
    <row r="95" spans="1:8" ht="30" customHeight="1" x14ac:dyDescent="0.25">
      <c r="A95" s="51">
        <v>4</v>
      </c>
      <c r="B95" s="129" t="s">
        <v>12</v>
      </c>
      <c r="C95" s="130"/>
      <c r="D95" s="130"/>
      <c r="E95" s="130"/>
      <c r="F95" s="130"/>
      <c r="G95" s="130"/>
      <c r="H95" s="131"/>
    </row>
    <row r="96" spans="1:8" x14ac:dyDescent="0.25">
      <c r="A96" s="110"/>
      <c r="B96" s="111"/>
      <c r="C96" s="93"/>
      <c r="D96" s="92" t="s">
        <v>6</v>
      </c>
      <c r="E96" s="93"/>
      <c r="F96" s="4"/>
      <c r="G96" s="4"/>
      <c r="H96" s="112"/>
    </row>
    <row r="97" spans="1:8" x14ac:dyDescent="0.25">
      <c r="A97" s="110"/>
      <c r="B97" s="111"/>
      <c r="C97" s="93"/>
      <c r="D97" s="93"/>
      <c r="E97" s="93"/>
      <c r="F97" s="93"/>
      <c r="G97" s="93"/>
      <c r="H97" s="112"/>
    </row>
    <row r="98" spans="1:8" x14ac:dyDescent="0.25">
      <c r="A98" s="110"/>
      <c r="B98" s="111"/>
      <c r="C98" s="93"/>
      <c r="D98" s="92" t="s">
        <v>7</v>
      </c>
      <c r="E98" s="93"/>
      <c r="F98" s="4"/>
      <c r="G98" s="4"/>
      <c r="H98" s="112"/>
    </row>
    <row r="99" spans="1:8" x14ac:dyDescent="0.25">
      <c r="A99" s="113"/>
      <c r="B99" s="114"/>
      <c r="C99" s="115"/>
      <c r="D99" s="115"/>
      <c r="E99" s="115"/>
      <c r="F99" s="117"/>
      <c r="G99" s="117"/>
      <c r="H99" s="116"/>
    </row>
    <row r="100" spans="1:8" x14ac:dyDescent="0.25">
      <c r="A100" s="34"/>
      <c r="B100" s="90"/>
      <c r="C100" s="34"/>
      <c r="D100" s="34"/>
      <c r="E100" s="34"/>
      <c r="F100" s="34"/>
      <c r="G100" s="34"/>
      <c r="H100" s="34"/>
    </row>
    <row r="101" spans="1:8" x14ac:dyDescent="0.25">
      <c r="A101" s="170" t="s">
        <v>10</v>
      </c>
      <c r="B101" s="171"/>
      <c r="C101" s="171"/>
      <c r="D101" s="171"/>
      <c r="E101" s="171"/>
      <c r="F101" s="171"/>
      <c r="G101" s="171"/>
      <c r="H101" s="171"/>
    </row>
  </sheetData>
  <sheetProtection algorithmName="SHA-512" hashValue="yYKrXLL1S7noR280sGTVrD+G5AZA0ezxsG4oYwMsAAjDylFMIoPc3bCbGhUMG9l6UTo/jBCX6QzUalFCOZOsmw==" saltValue="gb09Yb8zDeDikGwnsMFaoQ==" spinCount="100000" sheet="1" formatCells="0" formatColumns="0" formatRows="0" selectLockedCells="1"/>
  <mergeCells count="41">
    <mergeCell ref="B86:H86"/>
    <mergeCell ref="B89:H89"/>
    <mergeCell ref="B84:H84"/>
    <mergeCell ref="B82:H82"/>
    <mergeCell ref="A101:H101"/>
    <mergeCell ref="A88:H88"/>
    <mergeCell ref="A91:H91"/>
    <mergeCell ref="B90:H90"/>
    <mergeCell ref="B92:H92"/>
    <mergeCell ref="B93:H93"/>
    <mergeCell ref="B94:H94"/>
    <mergeCell ref="B95:H95"/>
    <mergeCell ref="B85:H85"/>
    <mergeCell ref="B83:H83"/>
    <mergeCell ref="A4:G4"/>
    <mergeCell ref="G60:H60"/>
    <mergeCell ref="A75:H75"/>
    <mergeCell ref="A76:H76"/>
    <mergeCell ref="B67:E67"/>
    <mergeCell ref="A5:G5"/>
    <mergeCell ref="A36:G36"/>
    <mergeCell ref="B61:E61"/>
    <mergeCell ref="B62:E62"/>
    <mergeCell ref="A43:G43"/>
    <mergeCell ref="A48:G48"/>
    <mergeCell ref="B69:E69"/>
    <mergeCell ref="B71:E71"/>
    <mergeCell ref="B63:E63"/>
    <mergeCell ref="B64:E64"/>
    <mergeCell ref="B80:H80"/>
    <mergeCell ref="B81:H81"/>
    <mergeCell ref="B65:E65"/>
    <mergeCell ref="B66:E66"/>
    <mergeCell ref="B78:H78"/>
    <mergeCell ref="B79:H79"/>
    <mergeCell ref="B70:E70"/>
    <mergeCell ref="F71:H71"/>
    <mergeCell ref="B68:E68"/>
    <mergeCell ref="A73:H73"/>
    <mergeCell ref="A74:H74"/>
    <mergeCell ref="B77:H77"/>
  </mergeCells>
  <dataValidations count="1">
    <dataValidation type="custom" showInputMessage="1" showErrorMessage="1" sqref="F6:F34 F37:F41 F44:F46 F49:F51" xr:uid="{FFF3CF83-4B66-425E-9649-77C3BE577F97}">
      <formula1>F6*100=INT(F6*100)</formula1>
    </dataValidation>
  </dataValidations>
  <pageMargins left="0.78740157480314965" right="0.78740157480314965" top="0.98425196850393704" bottom="0.39370078740157483" header="0.11811023622047245" footer="0.11811023622047245"/>
  <pageSetup paperSize="9" scale="88" fitToHeight="0" orientation="landscape" r:id="rId1"/>
  <headerFooter>
    <oddFooter>&amp;L&amp;D&amp;RStran &amp;P od &amp;N</oddFooter>
  </headerFooter>
  <rowBreaks count="5" manualBreakCount="5">
    <brk id="35" max="16383" man="1"/>
    <brk id="58" max="16383" man="1"/>
    <brk id="75" max="16383" man="1"/>
    <brk id="87" max="16383" man="1"/>
    <brk id="90" max="16383" man="1"/>
  </rowBreaks>
  <ignoredErrors>
    <ignoredError sqref="B6:B11 B37:B41 B44 B45:B46 B49:B51 B12:B34" numberStoredAsText="1"/>
    <ignoredError sqref="A6:A34 A44:A46 A49:A51 A37:A4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B8EA1-E10D-4F7C-ACD1-9CEF411A52A8}">
  <dimension ref="A1:H43"/>
  <sheetViews>
    <sheetView view="pageBreakPreview" zoomScaleNormal="100" zoomScaleSheetLayoutView="100" workbookViewId="0">
      <selection activeCell="F6" sqref="F6"/>
    </sheetView>
  </sheetViews>
  <sheetFormatPr defaultColWidth="9.140625" defaultRowHeight="15" x14ac:dyDescent="0.25"/>
  <cols>
    <col min="1" max="1" width="10.140625" style="1" customWidth="1"/>
    <col min="2" max="2" width="13.85546875" style="1" bestFit="1" customWidth="1"/>
    <col min="3" max="3" width="33.5703125" style="1" bestFit="1" customWidth="1"/>
    <col min="4" max="5" width="8.7109375" style="1" customWidth="1"/>
    <col min="6" max="6" width="20.7109375" style="1" customWidth="1"/>
    <col min="7" max="8" width="22.28515625" style="1" customWidth="1"/>
    <col min="9" max="9" width="20.7109375" style="1" customWidth="1"/>
    <col min="10" max="16384" width="9.140625" style="1"/>
  </cols>
  <sheetData>
    <row r="1" spans="1:8" x14ac:dyDescent="0.25">
      <c r="A1" s="32" t="s">
        <v>665</v>
      </c>
      <c r="B1" s="32"/>
      <c r="C1" s="34"/>
      <c r="D1" s="34"/>
      <c r="E1" s="34"/>
      <c r="F1" s="34"/>
      <c r="G1" s="35" t="s">
        <v>11</v>
      </c>
      <c r="H1" s="35"/>
    </row>
    <row r="2" spans="1:8" x14ac:dyDescent="0.25">
      <c r="A2" s="32"/>
      <c r="B2" s="32"/>
      <c r="C2" s="34"/>
      <c r="D2" s="34"/>
      <c r="E2" s="34"/>
      <c r="F2" s="34"/>
      <c r="G2" s="34"/>
      <c r="H2" s="34"/>
    </row>
    <row r="3" spans="1:8" ht="15" customHeight="1" x14ac:dyDescent="0.25">
      <c r="A3" s="36" t="s">
        <v>2</v>
      </c>
      <c r="B3" s="38" t="s">
        <v>21</v>
      </c>
      <c r="C3" s="38" t="s">
        <v>16</v>
      </c>
      <c r="D3" s="39" t="s">
        <v>3</v>
      </c>
      <c r="E3" s="39" t="s">
        <v>4</v>
      </c>
      <c r="F3" s="40" t="s">
        <v>17</v>
      </c>
      <c r="G3" s="40" t="s">
        <v>5</v>
      </c>
      <c r="H3" s="41"/>
    </row>
    <row r="4" spans="1:8" x14ac:dyDescent="0.25">
      <c r="A4" s="159"/>
      <c r="B4" s="160"/>
      <c r="C4" s="160"/>
      <c r="D4" s="160"/>
      <c r="E4" s="160"/>
      <c r="F4" s="160"/>
      <c r="G4" s="161"/>
      <c r="H4" s="42"/>
    </row>
    <row r="5" spans="1:8" x14ac:dyDescent="0.25">
      <c r="A5" s="122" t="s">
        <v>667</v>
      </c>
      <c r="B5" s="123"/>
      <c r="C5" s="124"/>
      <c r="D5" s="124"/>
      <c r="E5" s="124"/>
      <c r="F5" s="124"/>
      <c r="G5" s="125"/>
      <c r="H5" s="42"/>
    </row>
    <row r="6" spans="1:8" ht="30" x14ac:dyDescent="0.25">
      <c r="A6" s="73" t="s">
        <v>612</v>
      </c>
      <c r="B6" s="74" t="s">
        <v>680</v>
      </c>
      <c r="C6" s="75" t="s">
        <v>676</v>
      </c>
      <c r="D6" s="76">
        <v>6000</v>
      </c>
      <c r="E6" s="77" t="s">
        <v>26</v>
      </c>
      <c r="F6" s="21">
        <v>0</v>
      </c>
      <c r="G6" s="22">
        <f t="shared" ref="G6" si="0">D6*F6</f>
        <v>0</v>
      </c>
      <c r="H6" s="6"/>
    </row>
    <row r="7" spans="1:8" ht="45" x14ac:dyDescent="0.25">
      <c r="A7" s="34"/>
      <c r="B7" s="34"/>
      <c r="C7" s="34"/>
      <c r="D7" s="34"/>
      <c r="E7" s="34"/>
      <c r="F7" s="118" t="s">
        <v>668</v>
      </c>
      <c r="G7" s="7">
        <f>SUM(G6:G6)</f>
        <v>0</v>
      </c>
      <c r="H7" s="6"/>
    </row>
    <row r="8" spans="1:8" x14ac:dyDescent="0.25">
      <c r="A8" s="34"/>
      <c r="B8" s="34"/>
      <c r="C8" s="34"/>
      <c r="D8" s="34"/>
      <c r="E8" s="34"/>
      <c r="F8" s="34"/>
      <c r="G8" s="34"/>
      <c r="H8" s="34"/>
    </row>
    <row r="9" spans="1:8" x14ac:dyDescent="0.25">
      <c r="A9" s="34"/>
      <c r="B9" s="34"/>
      <c r="C9" s="34"/>
      <c r="D9" s="92" t="s">
        <v>6</v>
      </c>
      <c r="E9" s="34"/>
      <c r="F9" s="34"/>
      <c r="G9" s="34"/>
      <c r="H9" s="34"/>
    </row>
    <row r="10" spans="1:8" x14ac:dyDescent="0.25">
      <c r="A10" s="34"/>
      <c r="B10" s="34"/>
      <c r="C10" s="34"/>
      <c r="D10" s="93"/>
      <c r="E10" s="34"/>
      <c r="F10" s="34"/>
      <c r="G10" s="34"/>
      <c r="H10" s="34"/>
    </row>
    <row r="11" spans="1:8" x14ac:dyDescent="0.25">
      <c r="A11" s="34"/>
      <c r="B11" s="34"/>
      <c r="C11" s="34"/>
      <c r="D11" s="92" t="s">
        <v>7</v>
      </c>
      <c r="E11" s="34"/>
      <c r="F11" s="34"/>
      <c r="G11" s="34"/>
      <c r="H11" s="34"/>
    </row>
    <row r="12" spans="1:8" x14ac:dyDescent="0.25">
      <c r="A12" s="34"/>
      <c r="B12" s="34"/>
      <c r="C12" s="34"/>
      <c r="D12" s="93"/>
      <c r="E12" s="34"/>
      <c r="F12" s="34"/>
      <c r="G12" s="34"/>
      <c r="H12" s="34"/>
    </row>
    <row r="13" spans="1:8" x14ac:dyDescent="0.25">
      <c r="A13" s="34"/>
      <c r="B13" s="34"/>
      <c r="C13" s="34"/>
      <c r="D13" s="93"/>
      <c r="E13" s="34"/>
      <c r="F13" s="34"/>
      <c r="G13" s="34"/>
      <c r="H13" s="34"/>
    </row>
    <row r="14" spans="1:8" x14ac:dyDescent="0.25">
      <c r="A14" s="32" t="s">
        <v>666</v>
      </c>
      <c r="B14" s="32"/>
      <c r="C14" s="34"/>
      <c r="D14" s="34"/>
      <c r="E14" s="34"/>
      <c r="F14" s="34"/>
      <c r="G14" s="34"/>
      <c r="H14" s="34"/>
    </row>
    <row r="15" spans="1:8" s="5" customFormat="1" x14ac:dyDescent="0.25">
      <c r="A15" s="94"/>
      <c r="B15" s="95"/>
      <c r="C15" s="95"/>
      <c r="D15" s="95"/>
      <c r="E15" s="95"/>
      <c r="F15" s="95"/>
      <c r="G15" s="132" t="s">
        <v>19</v>
      </c>
      <c r="H15" s="134"/>
    </row>
    <row r="16" spans="1:8" ht="33.75" customHeight="1" x14ac:dyDescent="0.25">
      <c r="A16" s="39"/>
      <c r="B16" s="122" t="s">
        <v>0</v>
      </c>
      <c r="C16" s="123"/>
      <c r="D16" s="123"/>
      <c r="E16" s="135"/>
      <c r="F16" s="96" t="s">
        <v>1</v>
      </c>
      <c r="G16" s="97" t="s">
        <v>385</v>
      </c>
      <c r="H16" s="98" t="s">
        <v>386</v>
      </c>
    </row>
    <row r="17" spans="1:8" ht="45" customHeight="1" x14ac:dyDescent="0.25">
      <c r="A17" s="99">
        <v>1</v>
      </c>
      <c r="B17" s="136" t="s">
        <v>23</v>
      </c>
      <c r="C17" s="137"/>
      <c r="D17" s="137"/>
      <c r="E17" s="138"/>
      <c r="F17" s="100" t="s">
        <v>376</v>
      </c>
      <c r="G17" s="11"/>
      <c r="H17" s="12"/>
    </row>
    <row r="18" spans="1:8" ht="30" customHeight="1" x14ac:dyDescent="0.25">
      <c r="A18" s="119">
        <v>2</v>
      </c>
      <c r="B18" s="152" t="s">
        <v>664</v>
      </c>
      <c r="C18" s="153"/>
      <c r="D18" s="153"/>
      <c r="E18" s="154"/>
      <c r="F18" s="120" t="s">
        <v>71</v>
      </c>
      <c r="G18" s="27"/>
      <c r="H18" s="28"/>
    </row>
    <row r="19" spans="1:8" ht="30" customHeight="1" x14ac:dyDescent="0.25">
      <c r="A19" s="121">
        <v>3</v>
      </c>
      <c r="B19" s="167" t="s">
        <v>598</v>
      </c>
      <c r="C19" s="168"/>
      <c r="D19" s="168"/>
      <c r="E19" s="169"/>
      <c r="F19" s="146" t="s">
        <v>377</v>
      </c>
      <c r="G19" s="165"/>
      <c r="H19" s="166"/>
    </row>
    <row r="20" spans="1:8" s="2" customFormat="1" ht="15" customHeight="1" x14ac:dyDescent="0.25">
      <c r="A20" s="102"/>
      <c r="B20" s="102"/>
      <c r="C20" s="104"/>
      <c r="D20" s="104"/>
      <c r="E20" s="104"/>
      <c r="F20" s="105"/>
      <c r="G20" s="106"/>
      <c r="H20" s="105"/>
    </row>
    <row r="21" spans="1:8" s="5" customFormat="1" x14ac:dyDescent="0.25">
      <c r="A21" s="158" t="s">
        <v>387</v>
      </c>
      <c r="B21" s="143"/>
      <c r="C21" s="143"/>
      <c r="D21" s="143"/>
      <c r="E21" s="143"/>
      <c r="F21" s="143"/>
      <c r="G21" s="143"/>
      <c r="H21" s="144"/>
    </row>
    <row r="22" spans="1:8" s="5" customFormat="1" ht="30" customHeight="1" x14ac:dyDescent="0.25">
      <c r="A22" s="142" t="s">
        <v>388</v>
      </c>
      <c r="B22" s="143"/>
      <c r="C22" s="143"/>
      <c r="D22" s="143"/>
      <c r="E22" s="143"/>
      <c r="F22" s="143"/>
      <c r="G22" s="143"/>
      <c r="H22" s="144"/>
    </row>
    <row r="23" spans="1:8" s="8" customFormat="1" x14ac:dyDescent="0.25">
      <c r="A23" s="145"/>
      <c r="B23" s="145"/>
      <c r="C23" s="145"/>
      <c r="D23" s="145"/>
      <c r="E23" s="145"/>
      <c r="F23" s="145"/>
      <c r="G23" s="145"/>
      <c r="H23" s="145"/>
    </row>
    <row r="24" spans="1:8" s="5" customFormat="1" x14ac:dyDescent="0.25">
      <c r="A24" s="132" t="s">
        <v>22</v>
      </c>
      <c r="B24" s="133"/>
      <c r="C24" s="133"/>
      <c r="D24" s="133"/>
      <c r="E24" s="133"/>
      <c r="F24" s="133"/>
      <c r="G24" s="133"/>
      <c r="H24" s="134"/>
    </row>
    <row r="25" spans="1:8" ht="30" customHeight="1" x14ac:dyDescent="0.25">
      <c r="A25" s="51">
        <v>1</v>
      </c>
      <c r="B25" s="152" t="s">
        <v>669</v>
      </c>
      <c r="C25" s="153"/>
      <c r="D25" s="153"/>
      <c r="E25" s="153"/>
      <c r="F25" s="153"/>
      <c r="G25" s="153"/>
      <c r="H25" s="154"/>
    </row>
    <row r="26" spans="1:8" ht="30" customHeight="1" x14ac:dyDescent="0.25">
      <c r="A26" s="51">
        <v>2</v>
      </c>
      <c r="B26" s="152" t="s">
        <v>670</v>
      </c>
      <c r="C26" s="153"/>
      <c r="D26" s="153"/>
      <c r="E26" s="153"/>
      <c r="F26" s="153"/>
      <c r="G26" s="153"/>
      <c r="H26" s="154"/>
    </row>
    <row r="27" spans="1:8" ht="30" customHeight="1" x14ac:dyDescent="0.25">
      <c r="A27" s="51">
        <v>3</v>
      </c>
      <c r="B27" s="152" t="s">
        <v>380</v>
      </c>
      <c r="C27" s="153"/>
      <c r="D27" s="153"/>
      <c r="E27" s="153"/>
      <c r="F27" s="153"/>
      <c r="G27" s="153"/>
      <c r="H27" s="154"/>
    </row>
    <row r="28" spans="1:8" ht="15" customHeight="1" x14ac:dyDescent="0.25">
      <c r="A28" s="56">
        <v>4</v>
      </c>
      <c r="B28" s="139" t="s">
        <v>72</v>
      </c>
      <c r="C28" s="140"/>
      <c r="D28" s="140"/>
      <c r="E28" s="140"/>
      <c r="F28" s="140"/>
      <c r="G28" s="140"/>
      <c r="H28" s="141"/>
    </row>
    <row r="29" spans="1:8" s="2" customFormat="1" ht="15" customHeight="1" x14ac:dyDescent="0.25">
      <c r="A29" s="61"/>
      <c r="B29" s="61"/>
      <c r="C29" s="109"/>
      <c r="D29" s="109"/>
      <c r="E29" s="109"/>
      <c r="F29" s="109"/>
      <c r="G29" s="109"/>
      <c r="H29" s="109"/>
    </row>
    <row r="30" spans="1:8" s="5" customFormat="1" x14ac:dyDescent="0.25">
      <c r="A30" s="132" t="s">
        <v>9</v>
      </c>
      <c r="B30" s="133"/>
      <c r="C30" s="133"/>
      <c r="D30" s="133"/>
      <c r="E30" s="133"/>
      <c r="F30" s="133"/>
      <c r="G30" s="133"/>
      <c r="H30" s="134"/>
    </row>
    <row r="31" spans="1:8" ht="28.9" customHeight="1" x14ac:dyDescent="0.25">
      <c r="A31" s="47">
        <v>1</v>
      </c>
      <c r="B31" s="126" t="s">
        <v>18</v>
      </c>
      <c r="C31" s="127"/>
      <c r="D31" s="127"/>
      <c r="E31" s="127"/>
      <c r="F31" s="127"/>
      <c r="G31" s="127"/>
      <c r="H31" s="128"/>
    </row>
    <row r="32" spans="1:8" ht="275.10000000000002" customHeight="1" x14ac:dyDescent="0.25">
      <c r="A32" s="56">
        <v>2</v>
      </c>
      <c r="B32" s="155" t="s">
        <v>24</v>
      </c>
      <c r="C32" s="156"/>
      <c r="D32" s="156"/>
      <c r="E32" s="156"/>
      <c r="F32" s="156"/>
      <c r="G32" s="156"/>
      <c r="H32" s="157"/>
    </row>
    <row r="33" spans="1:8" x14ac:dyDescent="0.25">
      <c r="A33" s="132" t="s">
        <v>8</v>
      </c>
      <c r="B33" s="133"/>
      <c r="C33" s="133"/>
      <c r="D33" s="133"/>
      <c r="E33" s="133"/>
      <c r="F33" s="133"/>
      <c r="G33" s="133"/>
      <c r="H33" s="134"/>
    </row>
    <row r="34" spans="1:8" ht="28.9" customHeight="1" x14ac:dyDescent="0.25">
      <c r="A34" s="47">
        <v>1</v>
      </c>
      <c r="B34" s="126" t="s">
        <v>14</v>
      </c>
      <c r="C34" s="127"/>
      <c r="D34" s="127"/>
      <c r="E34" s="127"/>
      <c r="F34" s="127"/>
      <c r="G34" s="127"/>
      <c r="H34" s="128"/>
    </row>
    <row r="35" spans="1:8" ht="14.45" customHeight="1" x14ac:dyDescent="0.25">
      <c r="A35" s="51">
        <v>2</v>
      </c>
      <c r="B35" s="129" t="s">
        <v>13</v>
      </c>
      <c r="C35" s="130"/>
      <c r="D35" s="130"/>
      <c r="E35" s="130"/>
      <c r="F35" s="130"/>
      <c r="G35" s="130"/>
      <c r="H35" s="131"/>
    </row>
    <row r="36" spans="1:8" ht="14.45" customHeight="1" x14ac:dyDescent="0.25">
      <c r="A36" s="51">
        <v>3</v>
      </c>
      <c r="B36" s="129" t="s">
        <v>15</v>
      </c>
      <c r="C36" s="130"/>
      <c r="D36" s="130"/>
      <c r="E36" s="130"/>
      <c r="F36" s="130"/>
      <c r="G36" s="130"/>
      <c r="H36" s="131"/>
    </row>
    <row r="37" spans="1:8" ht="30" customHeight="1" x14ac:dyDescent="0.25">
      <c r="A37" s="51">
        <v>4</v>
      </c>
      <c r="B37" s="129" t="s">
        <v>12</v>
      </c>
      <c r="C37" s="130"/>
      <c r="D37" s="130"/>
      <c r="E37" s="130"/>
      <c r="F37" s="130"/>
      <c r="G37" s="130"/>
      <c r="H37" s="131"/>
    </row>
    <row r="38" spans="1:8" x14ac:dyDescent="0.25">
      <c r="A38" s="110"/>
      <c r="B38" s="93"/>
      <c r="C38" s="93"/>
      <c r="D38" s="92" t="s">
        <v>6</v>
      </c>
      <c r="E38" s="93"/>
      <c r="F38" s="4"/>
      <c r="G38" s="4"/>
      <c r="H38" s="112"/>
    </row>
    <row r="39" spans="1:8" x14ac:dyDescent="0.25">
      <c r="A39" s="110"/>
      <c r="B39" s="93"/>
      <c r="C39" s="93"/>
      <c r="D39" s="93"/>
      <c r="E39" s="93"/>
      <c r="F39" s="93"/>
      <c r="G39" s="93"/>
      <c r="H39" s="112"/>
    </row>
    <row r="40" spans="1:8" x14ac:dyDescent="0.25">
      <c r="A40" s="110"/>
      <c r="B40" s="93"/>
      <c r="C40" s="93"/>
      <c r="D40" s="92" t="s">
        <v>7</v>
      </c>
      <c r="E40" s="93"/>
      <c r="F40" s="4"/>
      <c r="G40" s="4"/>
      <c r="H40" s="112"/>
    </row>
    <row r="41" spans="1:8" x14ac:dyDescent="0.25">
      <c r="A41" s="113"/>
      <c r="B41" s="115"/>
      <c r="C41" s="115"/>
      <c r="D41" s="115"/>
      <c r="E41" s="115"/>
      <c r="F41" s="117"/>
      <c r="G41" s="117"/>
      <c r="H41" s="116"/>
    </row>
    <row r="42" spans="1:8" x14ac:dyDescent="0.25">
      <c r="A42" s="34"/>
      <c r="B42" s="34"/>
      <c r="C42" s="34"/>
      <c r="D42" s="34"/>
      <c r="E42" s="34"/>
      <c r="F42" s="34"/>
      <c r="G42" s="34"/>
      <c r="H42" s="34"/>
    </row>
    <row r="43" spans="1:8" x14ac:dyDescent="0.25">
      <c r="A43" s="122" t="s">
        <v>10</v>
      </c>
      <c r="B43" s="123"/>
      <c r="C43" s="123"/>
      <c r="D43" s="123"/>
      <c r="E43" s="123"/>
      <c r="F43" s="123"/>
      <c r="G43" s="123"/>
      <c r="H43" s="135"/>
    </row>
  </sheetData>
  <sheetProtection algorithmName="SHA-512" hashValue="h0PSIZYVKbNfjRzm10bew53D94aCitwaSBQA42K0rl654QPZ08G9S5zoq2jeEWOfNqcdPABbYSNEdk8Q3sbd2Q==" saltValue="4yZxtiuZrll5AYOd0IPP/Q==" spinCount="100000" sheet="1" formatCells="0" formatColumns="0" formatRows="0" selectLockedCells="1"/>
  <mergeCells count="25">
    <mergeCell ref="B28:H28"/>
    <mergeCell ref="A4:G4"/>
    <mergeCell ref="G15:H15"/>
    <mergeCell ref="F19:H19"/>
    <mergeCell ref="B16:E16"/>
    <mergeCell ref="B17:E17"/>
    <mergeCell ref="A5:G5"/>
    <mergeCell ref="B18:E18"/>
    <mergeCell ref="B19:E19"/>
    <mergeCell ref="B36:H36"/>
    <mergeCell ref="B37:H37"/>
    <mergeCell ref="A43:H43"/>
    <mergeCell ref="A21:H21"/>
    <mergeCell ref="A22:H22"/>
    <mergeCell ref="A23:H23"/>
    <mergeCell ref="B34:H34"/>
    <mergeCell ref="B35:H35"/>
    <mergeCell ref="A24:H24"/>
    <mergeCell ref="A30:H30"/>
    <mergeCell ref="B31:H31"/>
    <mergeCell ref="B32:H32"/>
    <mergeCell ref="A33:H33"/>
    <mergeCell ref="B25:H25"/>
    <mergeCell ref="B26:H26"/>
    <mergeCell ref="B27:H27"/>
  </mergeCells>
  <dataValidations disablePrompts="1" count="1">
    <dataValidation type="custom" showInputMessage="1" showErrorMessage="1" sqref="F6" xr:uid="{0C0993F9-9248-4BCC-AB74-E8019408DA10}">
      <formula1>F6*100=INT(F6*100)</formula1>
    </dataValidation>
  </dataValidations>
  <pageMargins left="0.78740157480314965" right="0.78740157480314965" top="0.98425196850393704" bottom="0.39370078740157483" header="0.11811023622047245" footer="0.11811023622047245"/>
  <pageSetup paperSize="9" scale="90" fitToHeight="0" orientation="landscape" r:id="rId1"/>
  <headerFooter>
    <oddFooter>&amp;L&amp;D&amp;RStran &amp;P od &amp;N</oddFooter>
  </headerFooter>
  <rowBreaks count="4" manualBreakCount="4">
    <brk id="13" max="16383" man="1"/>
    <brk id="23" max="16383" man="1"/>
    <brk id="29" max="16383" man="1"/>
    <brk id="32" max="16383" man="1"/>
  </rowBreaks>
  <ignoredErrors>
    <ignoredError sqref="A6" twoDigitTextYear="1"/>
    <ignoredError sqref="B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Tehnična specifikacija</dc:title>
  <dc:creator>Slokan Ervin</dc:creator>
  <cp:keywords>12-AG/JN-24/15</cp:keywords>
  <cp:lastModifiedBy>Podgornik Pekič Daniela</cp:lastModifiedBy>
  <cp:lastPrinted>2024-01-19T06:57:15Z</cp:lastPrinted>
  <dcterms:created xsi:type="dcterms:W3CDTF">2013-01-11T08:08:16Z</dcterms:created>
  <dcterms:modified xsi:type="dcterms:W3CDTF">2025-09-03T06:05:24Z</dcterms:modified>
  <cp:category>Nabava Al/FE vrvi</cp:category>
</cp:coreProperties>
</file>